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B91D986-34F0-4D70-A733-7D940FA5DF45}" xr6:coauthVersionLast="36" xr6:coauthVersionMax="36" xr10:uidLastSave="{00000000-0000-0000-0000-000000000000}"/>
  <bookViews>
    <workbookView xWindow="0" yWindow="0" windowWidth="28800" windowHeight="1428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O884" i="10" l="1"/>
  <c r="O883" i="10"/>
  <c r="O882" i="10"/>
  <c r="O881" i="10"/>
  <c r="O880" i="10"/>
  <c r="O879" i="10"/>
  <c r="P884" i="10" l="1"/>
  <c r="P883" i="10"/>
  <c r="P882" i="10"/>
  <c r="P881" i="10"/>
  <c r="P880" i="10"/>
  <c r="P879" i="10"/>
  <c r="Q884" i="10" l="1"/>
  <c r="Q883" i="10"/>
  <c r="Q882" i="10"/>
  <c r="Q881" i="10"/>
  <c r="Q880" i="10"/>
  <c r="Q879" i="10"/>
  <c r="R884" i="10" l="1"/>
  <c r="R883" i="10"/>
  <c r="R882" i="10"/>
  <c r="R881" i="10"/>
  <c r="R880" i="10"/>
  <c r="R879"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S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8" authorId="0" shapeId="0" xr:uid="{00000000-0006-0000-0200-000001000000}">
      <text>
        <r>
          <rPr>
            <b/>
            <sz val="9"/>
            <color indexed="81"/>
            <rFont val="Segoe UI"/>
            <family val="2"/>
          </rPr>
          <t>Autor:</t>
        </r>
        <r>
          <rPr>
            <sz val="9"/>
            <color indexed="81"/>
            <rFont val="Segoe UI"/>
            <family val="2"/>
          </rPr>
          <t xml:space="preserve">
3683,46 € statsitisch berechnet für 01/2008</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<sst xmlns="http://schemas.openxmlformats.org/spreadsheetml/2006/main" count="525" uniqueCount="220">
  <si>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</si>
  <si>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</si>
  <si>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</si>
  <si>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</si>
  <si>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</si>
  <si>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</si>
  <si>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</si>
  <si>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</si>
  <si>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</si>
  <si>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</si>
  <si>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</si>
  <si>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</si>
  <si>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</si>
  <si>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</si>
  <si>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</si>
  <si>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</si>
  <si>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</si>
  <si>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</si>
  <si>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</si>
  <si>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</si>
  <si>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</si>
  <si>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</si>
  <si>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</si>
  <si>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</si>
  <si>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</si>
  <si>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</si>
  <si>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</si>
  <si>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</si>
  <si>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</si>
  <si>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</si>
  <si>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</si>
  <si>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</si>
  <si>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</si>
  <si>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</si>
  <si>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</si>
  <si>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</si>
  <si>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</si>
  <si>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</si>
  <si>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</si>
  <si>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</si>
  <si>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</si>
  <si>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</si>
  <si>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</si>
  <si>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</si>
  <si>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</si>
  <si>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</si>
  <si>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</si>
  <si>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</si>
  <si>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</si>
  <si>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</si>
  <si>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</si>
  <si>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</si>
  <si>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</si>
  <si>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</si>
  <si>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</si>
  <si>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</si>
  <si>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</si>
  <si>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</si>
  <si>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</si>
  <si>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</si>
  <si>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</si>
  <si>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</si>
  <si>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</si>
  <si>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</si>
  <si>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</si>
  <si>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</si>
  <si>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</si>
  <si>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</si>
  <si>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</si>
  <si>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</si>
  <si>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</si>
  <si>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</si>
  <si>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</si>
  <si>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</si>
  <si>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</si>
  <si>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</si>
  <si>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</si>
  <si>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</si>
  <si>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</si>
  <si>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</si>
  <si>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</si>
  <si>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</si>
  <si>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</si>
  <si>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</si>
  <si>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</si>
  <si>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</si>
  <si>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</si>
  <si>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</si>
  <si>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</si>
  <si>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</si>
  <si>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</si>
  <si>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</si>
  <si>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</si>
  <si>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</si>
  <si>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</si>
  <si>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</si>
  <si>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</si>
  <si>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</si>
  <si>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</si>
  <si>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</si>
  <si>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</si>
  <si>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</si>
  <si>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</si>
  <si>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</si>
  <si>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</si>
  <si>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</si>
  <si>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</si>
  <si>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</si>
  <si>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</si>
  <si>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</si>
  <si>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</si>
  <si>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</si>
  <si>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</si>
  <si>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</si>
  <si>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</si>
  <si>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</si>
  <si>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</si>
  <si>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</si>
  <si>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</si>
  <si>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</si>
  <si>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</si>
  <si>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</si>
  <si>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</si>
  <si>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</si>
  <si>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</si>
  <si>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</si>
  <si>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</si>
  <si>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</si>
  <si>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</si>
  <si>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</si>
  <si>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</si>
  <si>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</si>
  <si>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</si>
  <si>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</si>
  <si>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</si>
  <si>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</si>
  <si>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</si>
  <si>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</si>
  <si>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</si>
  <si>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</si>
  <si>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</si>
  <si>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</si>
  <si>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</si>
  <si>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</si>
  <si>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</si>
  <si>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</si>
  <si>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</si>
  <si>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</si>
  <si>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</si>
  <si>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</si>
  <si>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</si>
  <si>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</si>
  <si>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</si>
  <si>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</si>
  <si>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</si>
  <si>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</si>
  <si>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</si>
  <si>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</si>
  <si>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</si>
  <si>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</si>
  <si>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</si>
  <si>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</si>
  <si>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</si>
  <si>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</si>
  <si>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</si>
  <si>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</si>
  <si>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</si>
  <si>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</si>
  <si>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</si>
  <si>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</si>
  <si>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</si>
  <si>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</si>
  <si>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</si>
  <si>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</si>
  <si>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</si>
  <si>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</si>
  <si>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</si>
  <si>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</si>
  <si>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</si>
  <si>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</si>
  <si>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</si>
  <si>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</si>
  <si>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</si>
  <si>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</si>
  <si>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</si>
  <si>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</si>
  <si>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</si>
  <si>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</si>
  <si>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</si>
  <si>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</si>
  <si>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</si>
  <si>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</si>
  <si>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</si>
  <si>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</si>
  <si>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</si>
  <si>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</si>
  <si>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</si>
  <si>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</si>
  <si>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</si>
  <si>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</si>
  <si>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</si>
  <si>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</si>
  <si>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</si>
  <si>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</si>
  <si>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</si>
  <si>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</si>
  <si>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</si>
  <si>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</si>
  <si>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</si>
  <si>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</si>
  <si>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</si>
  <si>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</si>
  <si>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</si>
  <si>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</si>
  <si>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</si>
  <si>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</si>
  <si>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</si>
  <si>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</si>
  <si>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</si>
  <si>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 und Wasserversorgung Altenburg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</si>
</sst>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family val="2"/>
    </font>
    <font>
      <b/>
      <sz val="9"/>
      <color indexed="81"/>
      <name val="Segoe UI"/>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30" fillId="22" borderId="7"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10000936</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16" zoomScale="80" zoomScaleNormal="8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70" zoomScaleNormal="70" workbookViewId="0">
      <pane xSplit="2" ySplit="1" topLeftCell="I2" activePane="bottomRight" state="frozen"/>
      <selection pane="topRight" activeCell="C1" sqref="C1"/>
      <selection pane="bottomLeft" activeCell="A2" sqref="A2"/>
      <selection pane="bottomRight" activeCell="C44" sqref="C44:S46"/>
    </sheetView>
  </sheetViews>
  <sheetFormatPr baseColWidth="10" defaultColWidth="11.42578125" defaultRowHeight="15.75"/>
  <cols>
    <col min="1" max="1" width="6.28515625" style="45" customWidth="1"/>
    <col min="2" max="2" width="87.7109375" style="108" customWidth="1"/>
    <col min="3" max="19" width="16.7109375" style="45" customWidth="1"/>
    <col min="20" max="20" width="12.85546875" style="45" customWidth="1"/>
    <col min="21"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18831.252212011641</v>
      </c>
      <c r="D3" s="26">
        <v>16844.415428824861</v>
      </c>
      <c r="E3" s="26">
        <v>16578.198836617641</v>
      </c>
      <c r="F3" s="26">
        <v>19639.928594291698</v>
      </c>
      <c r="G3" s="26">
        <v>18852.286658694153</v>
      </c>
      <c r="H3" s="26">
        <v>18600.645184551689</v>
      </c>
      <c r="I3" s="26">
        <v>18124.02771573083</v>
      </c>
      <c r="J3" s="26">
        <v>18723.658355863517</v>
      </c>
      <c r="K3" s="26">
        <v>17339.053231080245</v>
      </c>
      <c r="L3" s="26">
        <v>21179.954139484191</v>
      </c>
      <c r="M3" s="26">
        <v>18012.658352269587</v>
      </c>
      <c r="N3" s="26">
        <v>21175.52232378352</v>
      </c>
      <c r="O3" s="26">
        <v>25051.443824594488</v>
      </c>
      <c r="P3" s="26">
        <v>24335.62201904723</v>
      </c>
      <c r="Q3" s="26">
        <v>24631.002042312914</v>
      </c>
      <c r="R3" s="26">
        <v>22705.565836255737</v>
      </c>
      <c r="S3" s="26">
        <v>22245.604169241476</v>
      </c>
    </row>
    <row r="4" spans="1:19" ht="18.75" customHeight="1">
      <c r="A4" s="93">
        <v>2</v>
      </c>
      <c r="B4" s="97" t="s">
        <v>31</v>
      </c>
      <c r="C4" s="26">
        <v>10.901500643748779</v>
      </c>
      <c r="D4" s="26">
        <v>9.9873337413152221</v>
      </c>
      <c r="E4" s="26">
        <v>9.8962858277013872</v>
      </c>
      <c r="F4" s="26">
        <v>11.489244256510396</v>
      </c>
      <c r="G4" s="26">
        <v>11.350163081158151</v>
      </c>
      <c r="H4" s="26">
        <v>11.957318351202154</v>
      </c>
      <c r="I4" s="26">
        <v>11.272857597897545</v>
      </c>
      <c r="J4" s="26">
        <v>11.290383674315805</v>
      </c>
      <c r="K4" s="26">
        <v>10.804355311668509</v>
      </c>
      <c r="L4" s="26">
        <v>13.244997128746189</v>
      </c>
      <c r="M4" s="26">
        <v>10.992050652136593</v>
      </c>
      <c r="N4" s="26">
        <v>13.312665073301407</v>
      </c>
      <c r="O4" s="26">
        <v>15.030508632509445</v>
      </c>
      <c r="P4" s="26">
        <v>14.61406072562335</v>
      </c>
      <c r="Q4" s="26">
        <v>16.400462343800292</v>
      </c>
      <c r="R4" s="26">
        <v>15.420078666387596</v>
      </c>
      <c r="S4" s="26">
        <v>15.514851643364755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7031917.3200000003</v>
      </c>
      <c r="D6" s="27">
        <v>6931849.2799999993</v>
      </c>
      <c r="E6" s="27">
        <v>6621964.0099999988</v>
      </c>
      <c r="F6" s="27">
        <v>6887366.25</v>
      </c>
      <c r="G6" s="27">
        <v>7225369.4800000004</v>
      </c>
      <c r="H6" s="27">
        <v>7122696.6800000006</v>
      </c>
      <c r="I6" s="27">
        <v>7489078.910000002</v>
      </c>
      <c r="J6" s="27">
        <v>8141074.6400000006</v>
      </c>
      <c r="K6" s="27">
        <v>7161850.9000000022</v>
      </c>
      <c r="L6" s="27">
        <v>7146248.4200000009</v>
      </c>
      <c r="M6" s="27">
        <v>8011569.7199999997</v>
      </c>
      <c r="N6" s="27">
        <v>8473521.8099999987</v>
      </c>
      <c r="O6" s="27">
        <v>7812512.1400000006</v>
      </c>
      <c r="P6" s="27">
        <v>7917339.0499999998</v>
      </c>
      <c r="Q6" s="121">
        <v>7674020.2899999982</v>
      </c>
      <c r="R6" s="27">
        <v>7987960.7800000003</v>
      </c>
      <c r="S6" s="27">
        <f>+S7+S9</f>
        <v>8539929.3100000005</v>
      </c>
    </row>
    <row r="7" spans="1:19" ht="18.75" customHeight="1">
      <c r="A7" s="96" t="s">
        <v>75</v>
      </c>
      <c r="B7" s="103" t="s">
        <v>159</v>
      </c>
      <c r="C7" s="27">
        <v>364481.64</v>
      </c>
      <c r="D7" s="27">
        <v>343566.37999999995</v>
      </c>
      <c r="E7" s="27">
        <v>307857.52999999997</v>
      </c>
      <c r="F7" s="27">
        <v>349064.88</v>
      </c>
      <c r="G7" s="27">
        <v>483620.30000000005</v>
      </c>
      <c r="H7" s="27">
        <v>512751.96</v>
      </c>
      <c r="I7" s="27">
        <v>793835.03000000014</v>
      </c>
      <c r="J7" s="27">
        <v>1165247.5699999998</v>
      </c>
      <c r="K7" s="27">
        <v>814217.15</v>
      </c>
      <c r="L7" s="27">
        <v>679534.65</v>
      </c>
      <c r="M7" s="27">
        <v>1118645.58</v>
      </c>
      <c r="N7" s="27">
        <v>1159393.03</v>
      </c>
      <c r="O7" s="27">
        <v>1123168.9300000002</v>
      </c>
      <c r="P7" s="27">
        <v>1237984.7199999997</v>
      </c>
      <c r="Q7" s="121">
        <v>1190992.47</v>
      </c>
      <c r="R7" s="27">
        <v>1352470.07</v>
      </c>
      <c r="S7" s="27">
        <v>1500239.0599999998</v>
      </c>
    </row>
    <row r="8" spans="1:19" ht="18.75" customHeight="1">
      <c r="A8" s="96" t="s">
        <v>89</v>
      </c>
      <c r="B8" s="103" t="s">
        <v>160</v>
      </c>
      <c r="C8" s="27"/>
      <c r="D8" s="27"/>
      <c r="E8" s="27">
        <v>969510.49</v>
      </c>
      <c r="F8" s="27">
        <v>940232.75</v>
      </c>
      <c r="G8" s="27">
        <v>928023.1</v>
      </c>
      <c r="H8" s="27">
        <v>865416.85000000009</v>
      </c>
      <c r="I8" s="27">
        <v>905988.58</v>
      </c>
      <c r="J8" s="27">
        <v>867183.51</v>
      </c>
      <c r="K8" s="27">
        <v>819831.86</v>
      </c>
      <c r="L8" s="27">
        <v>822239.31</v>
      </c>
      <c r="M8" s="27">
        <v>805870.58</v>
      </c>
      <c r="N8" s="27">
        <v>803375.97</v>
      </c>
      <c r="O8" s="27">
        <v>780383.07</v>
      </c>
      <c r="P8" s="27">
        <v>768889.86</v>
      </c>
      <c r="Q8" s="27">
        <v>760079.75</v>
      </c>
      <c r="R8" s="27">
        <v>753702.99</v>
      </c>
      <c r="S8" s="27">
        <v>733526.89999999991</v>
      </c>
    </row>
    <row r="9" spans="1:19">
      <c r="A9" s="96" t="s">
        <v>100</v>
      </c>
      <c r="B9" s="103" t="s">
        <v>87</v>
      </c>
      <c r="C9" s="27">
        <v>6667435.6800000006</v>
      </c>
      <c r="D9" s="27">
        <v>6588282.8999999994</v>
      </c>
      <c r="E9" s="27">
        <v>6314106.4799999986</v>
      </c>
      <c r="F9" s="27">
        <v>6538301.3700000001</v>
      </c>
      <c r="G9" s="27">
        <v>6741749.1800000006</v>
      </c>
      <c r="H9" s="27">
        <v>6609944.7200000007</v>
      </c>
      <c r="I9" s="27">
        <v>6695243.8800000018</v>
      </c>
      <c r="J9" s="27">
        <v>6975827.0700000012</v>
      </c>
      <c r="K9" s="27">
        <v>6347633.7500000019</v>
      </c>
      <c r="L9" s="27">
        <v>6466713.7700000005</v>
      </c>
      <c r="M9" s="27">
        <v>6892924.1399999997</v>
      </c>
      <c r="N9" s="27">
        <v>7314128.7799999993</v>
      </c>
      <c r="O9" s="27">
        <v>6689343.21</v>
      </c>
      <c r="P9" s="27">
        <v>6679354.3300000001</v>
      </c>
      <c r="Q9" s="27">
        <v>6483027.8199999984</v>
      </c>
      <c r="R9" s="27">
        <v>6635490.71</v>
      </c>
      <c r="S9" s="27">
        <v>7039690.2500000009</v>
      </c>
    </row>
    <row r="10" spans="1:19" ht="30">
      <c r="A10" s="93">
        <v>2</v>
      </c>
      <c r="B10" s="97" t="s">
        <v>36</v>
      </c>
      <c r="C10" s="27">
        <v>-22753.33</v>
      </c>
      <c r="D10" s="27">
        <v>-537.1</v>
      </c>
      <c r="E10" s="27">
        <v>50.6</v>
      </c>
      <c r="F10" s="27">
        <v>1939.52</v>
      </c>
      <c r="G10" s="27">
        <v>316.52999999999997</v>
      </c>
      <c r="H10" s="27">
        <v>13475.13</v>
      </c>
      <c r="I10" s="27">
        <v>26910.62</v>
      </c>
      <c r="J10" s="27">
        <v>0</v>
      </c>
      <c r="K10" s="27">
        <v>2788.97</v>
      </c>
      <c r="L10" s="27">
        <v>-45155.9</v>
      </c>
      <c r="M10" s="27">
        <v>-62.41</v>
      </c>
      <c r="N10" s="27">
        <v>371.16</v>
      </c>
      <c r="O10" s="27">
        <v>1254.6500000000001</v>
      </c>
      <c r="P10" s="27">
        <v>3806.83</v>
      </c>
      <c r="Q10" s="27">
        <v>-3712.3</v>
      </c>
      <c r="R10" s="27">
        <v>5812.77</v>
      </c>
      <c r="S10" s="27">
        <v>-7161.95</v>
      </c>
    </row>
    <row r="11" spans="1:19" ht="18.75" customHeight="1">
      <c r="A11" s="93">
        <v>3</v>
      </c>
      <c r="B11" s="97" t="s">
        <v>58</v>
      </c>
      <c r="C11" s="27">
        <v>17332.75</v>
      </c>
      <c r="D11" s="27">
        <v>12831.26</v>
      </c>
      <c r="E11" s="27">
        <v>7944.36</v>
      </c>
      <c r="F11" s="27">
        <v>14997.55</v>
      </c>
      <c r="G11" s="27">
        <v>31371.31</v>
      </c>
      <c r="H11" s="27">
        <v>35362.57</v>
      </c>
      <c r="I11" s="27">
        <v>41649.22</v>
      </c>
      <c r="J11" s="27">
        <v>42901.99</v>
      </c>
      <c r="K11" s="27">
        <v>41471.980000000003</v>
      </c>
      <c r="L11" s="27">
        <v>36368.82</v>
      </c>
      <c r="M11" s="27">
        <v>49837.87</v>
      </c>
      <c r="N11" s="27">
        <v>60471.7</v>
      </c>
      <c r="O11" s="27">
        <v>44879.02</v>
      </c>
      <c r="P11" s="27">
        <v>82175.399999999994</v>
      </c>
      <c r="Q11" s="27">
        <v>99866.11</v>
      </c>
      <c r="R11" s="27">
        <v>54495.32</v>
      </c>
      <c r="S11" s="27">
        <v>73551.360000000001</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2159748.21</v>
      </c>
      <c r="D13" s="27">
        <v>2398148.4499999997</v>
      </c>
      <c r="E13" s="27">
        <v>2184079.02</v>
      </c>
      <c r="F13" s="27">
        <v>2235779.5700000003</v>
      </c>
      <c r="G13" s="27">
        <v>2829031.09</v>
      </c>
      <c r="H13" s="27">
        <v>2655702.16</v>
      </c>
      <c r="I13" s="27">
        <v>2497591.3199999998</v>
      </c>
      <c r="J13" s="27">
        <v>3005925.2600000002</v>
      </c>
      <c r="K13" s="27">
        <v>2791591.2200000007</v>
      </c>
      <c r="L13" s="27">
        <v>2742495.5299999993</v>
      </c>
      <c r="M13" s="27">
        <v>3081485.44</v>
      </c>
      <c r="N13" s="27">
        <v>3702599.47</v>
      </c>
      <c r="O13" s="27">
        <v>2898813.94</v>
      </c>
      <c r="P13" s="27">
        <v>2700513</v>
      </c>
      <c r="Q13" s="27">
        <v>2769353.08</v>
      </c>
      <c r="R13" s="27">
        <v>2812233.58</v>
      </c>
      <c r="S13" s="27">
        <v>2963235.1999999997</v>
      </c>
    </row>
    <row r="14" spans="1:19" ht="30">
      <c r="A14" s="96" t="s">
        <v>75</v>
      </c>
      <c r="B14" s="97" t="s">
        <v>80</v>
      </c>
      <c r="C14" s="27">
        <v>1095548.79</v>
      </c>
      <c r="D14" s="27">
        <v>1169738.33</v>
      </c>
      <c r="E14" s="27">
        <v>1145952.95</v>
      </c>
      <c r="F14" s="27">
        <v>1225017.21</v>
      </c>
      <c r="G14" s="27">
        <v>1433167.03</v>
      </c>
      <c r="H14" s="27">
        <v>1405916.13</v>
      </c>
      <c r="I14" s="27">
        <v>1488905.49</v>
      </c>
      <c r="J14" s="27">
        <v>1791011.72</v>
      </c>
      <c r="K14" s="27">
        <v>1652086.15</v>
      </c>
      <c r="L14" s="27">
        <v>1645348.15</v>
      </c>
      <c r="M14" s="27">
        <v>1911478.44</v>
      </c>
      <c r="N14" s="27">
        <v>2371400.21</v>
      </c>
      <c r="O14" s="27">
        <v>1853694.92</v>
      </c>
      <c r="P14" s="27">
        <v>1697560.62</v>
      </c>
      <c r="Q14" s="27">
        <v>1733528.56</v>
      </c>
      <c r="R14" s="27">
        <v>1776427.08</v>
      </c>
      <c r="S14" s="27">
        <v>1745596.21</v>
      </c>
    </row>
    <row r="15" spans="1:19" ht="18.75" customHeight="1">
      <c r="A15" s="96" t="s">
        <v>89</v>
      </c>
      <c r="B15" s="97" t="s">
        <v>90</v>
      </c>
      <c r="C15" s="27">
        <v>618390.44999999995</v>
      </c>
      <c r="D15" s="27">
        <v>643318.09</v>
      </c>
      <c r="E15" s="27">
        <v>557823.75</v>
      </c>
      <c r="F15" s="27">
        <v>610267.85</v>
      </c>
      <c r="G15" s="27">
        <v>724523.28</v>
      </c>
      <c r="H15" s="27">
        <v>672804.74</v>
      </c>
      <c r="I15" s="27">
        <v>537752.55000000005</v>
      </c>
      <c r="J15" s="27">
        <v>726005.71</v>
      </c>
      <c r="K15" s="27">
        <v>650218.06999999995</v>
      </c>
      <c r="L15" s="27">
        <v>638370.76</v>
      </c>
      <c r="M15" s="27">
        <v>720423.55999999994</v>
      </c>
      <c r="N15" s="27">
        <v>894328.68</v>
      </c>
      <c r="O15" s="27">
        <v>647127.04000000015</v>
      </c>
      <c r="P15" s="27">
        <v>620755.86</v>
      </c>
      <c r="Q15" s="27">
        <v>639232.17999999993</v>
      </c>
      <c r="R15" s="27">
        <v>621197.1</v>
      </c>
      <c r="S15" s="27">
        <v>609698.55000000005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835805.6399999999</v>
      </c>
      <c r="D17" s="27">
        <v>643496.69999999995</v>
      </c>
      <c r="E17" s="27">
        <v>669475.34000000008</v>
      </c>
      <c r="F17" s="27">
        <v>651718.69999999995</v>
      </c>
      <c r="G17" s="27">
        <v>756469.57</v>
      </c>
      <c r="H17" s="27">
        <v>761811.4</v>
      </c>
      <c r="I17" s="27">
        <v>757995.01</v>
      </c>
      <c r="J17" s="27">
        <v>886406.42</v>
      </c>
      <c r="K17" s="27">
        <v>781190.6</v>
      </c>
      <c r="L17" s="27">
        <v>834641.06</v>
      </c>
      <c r="M17" s="27">
        <v>762737.11</v>
      </c>
      <c r="N17" s="27">
        <v>778430.6</v>
      </c>
      <c r="O17" s="27">
        <v>811087.6</v>
      </c>
      <c r="P17" s="27">
        <v>841336.9</v>
      </c>
      <c r="Q17" s="27">
        <v>839112.45</v>
      </c>
      <c r="R17" s="27">
        <v>783992.19</v>
      </c>
      <c r="S17" s="27">
        <v>801213.33</v>
      </c>
    </row>
    <row r="18" spans="1:19" ht="18.75" customHeight="1">
      <c r="A18" s="98">
        <v>2</v>
      </c>
      <c r="B18" s="97" t="s">
        <v>38</v>
      </c>
      <c r="C18" s="27">
        <v>446363.98</v>
      </c>
      <c r="D18" s="27">
        <v>407161.24</v>
      </c>
      <c r="E18" s="27">
        <v>428872.8</v>
      </c>
      <c r="F18" s="27">
        <v>366126.69</v>
      </c>
      <c r="G18" s="27">
        <v>416688.88</v>
      </c>
      <c r="H18" s="27">
        <v>374880.52</v>
      </c>
      <c r="I18" s="27">
        <v>685624.41</v>
      </c>
      <c r="J18" s="27">
        <v>445540.32</v>
      </c>
      <c r="K18" s="27">
        <v>477188.08</v>
      </c>
      <c r="L18" s="27">
        <v>409711.09</v>
      </c>
      <c r="M18" s="27">
        <v>1420367.83</v>
      </c>
      <c r="N18" s="27">
        <v>1400112.44</v>
      </c>
      <c r="O18" s="27">
        <v>1387009.95</v>
      </c>
      <c r="P18" s="27">
        <v>1368205.87</v>
      </c>
      <c r="Q18" s="27">
        <v>1343583.54</v>
      </c>
      <c r="R18" s="27">
        <v>1546742.27</v>
      </c>
      <c r="S18" s="27">
        <v>1776404.62</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2432944.25</v>
      </c>
      <c r="D21" s="27">
        <v>2433924.5299999998</v>
      </c>
      <c r="E21" s="27">
        <v>2100311.9500000002</v>
      </c>
      <c r="F21" s="27">
        <v>2168872.29</v>
      </c>
      <c r="G21" s="27">
        <v>1994690.94</v>
      </c>
      <c r="H21" s="27">
        <v>2117241.4900000002</v>
      </c>
      <c r="I21" s="27">
        <v>2068514.2</v>
      </c>
      <c r="J21" s="27">
        <v>1901608.11</v>
      </c>
      <c r="K21" s="27">
        <v>1942754.44</v>
      </c>
      <c r="L21" s="27">
        <v>1921600.36</v>
      </c>
      <c r="M21" s="27">
        <v>982772.58</v>
      </c>
      <c r="N21" s="27">
        <v>954934.3</v>
      </c>
      <c r="O21" s="27">
        <v>1024655.41</v>
      </c>
      <c r="P21" s="27">
        <v>983153.13</v>
      </c>
      <c r="Q21" s="27">
        <v>1015133.14</v>
      </c>
      <c r="R21" s="27">
        <v>975359.98</v>
      </c>
      <c r="S21" s="27">
        <v>951426.57</v>
      </c>
    </row>
    <row r="22" spans="1:19" ht="18.75" customHeight="1">
      <c r="A22" s="96" t="s">
        <v>99</v>
      </c>
      <c r="B22" s="97" t="s">
        <v>57</v>
      </c>
      <c r="C22" s="27">
        <v>1020000</v>
      </c>
      <c r="D22" s="27">
        <v>971825.47</v>
      </c>
      <c r="E22" s="27">
        <v>913238.59</v>
      </c>
      <c r="F22" s="27">
        <v>931146.76</v>
      </c>
      <c r="G22" s="27">
        <v>869339.4</v>
      </c>
      <c r="H22" s="27">
        <v>896884.76</v>
      </c>
      <c r="I22" s="27">
        <v>905954.15</v>
      </c>
      <c r="J22" s="27">
        <v>871183.63</v>
      </c>
      <c r="K22" s="27">
        <v>820364.96</v>
      </c>
      <c r="L22" s="27">
        <v>823797.39</v>
      </c>
      <c r="M22" s="27">
        <v>807488.34</v>
      </c>
      <c r="N22" s="27">
        <v>804847.79</v>
      </c>
      <c r="O22" s="27">
        <v>781957.7</v>
      </c>
      <c r="P22" s="27">
        <v>729220.07</v>
      </c>
      <c r="Q22" s="27">
        <v>761618.13</v>
      </c>
      <c r="R22" s="27">
        <v>745477.68</v>
      </c>
      <c r="S22" s="27">
        <v>723108.78</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419442.27</v>
      </c>
      <c r="D24" s="27">
        <v>395883.66</v>
      </c>
      <c r="E24" s="27">
        <v>412956.56</v>
      </c>
      <c r="F24" s="27">
        <v>411804.95</v>
      </c>
      <c r="G24" s="27">
        <v>422276.71</v>
      </c>
      <c r="H24" s="27">
        <v>421588.78</v>
      </c>
      <c r="I24" s="27">
        <v>463336.12</v>
      </c>
      <c r="J24" s="27">
        <v>447323.3</v>
      </c>
      <c r="K24" s="27">
        <v>444086.58</v>
      </c>
      <c r="L24" s="27">
        <v>448108.91</v>
      </c>
      <c r="M24" s="27">
        <v>438391.71</v>
      </c>
      <c r="N24" s="27">
        <v>442739.02</v>
      </c>
      <c r="O24" s="27">
        <v>456802.5</v>
      </c>
      <c r="P24" s="27">
        <v>409592.94</v>
      </c>
      <c r="Q24" s="27">
        <v>391327.65</v>
      </c>
      <c r="R24" s="27">
        <v>401115.7</v>
      </c>
      <c r="S24" s="27">
        <v>429793.86</v>
      </c>
    </row>
    <row r="25" spans="1:19" ht="18.75" customHeight="1">
      <c r="A25" s="93">
        <v>5</v>
      </c>
      <c r="B25" s="97" t="s">
        <v>42</v>
      </c>
      <c r="C25" s="27">
        <v>131.88999999999999</v>
      </c>
      <c r="D25" s="27">
        <v>748.54</v>
      </c>
      <c r="E25" s="27">
        <v>6.41</v>
      </c>
      <c r="F25" s="27">
        <v>0</v>
      </c>
      <c r="G25" s="27">
        <v>519.6</v>
      </c>
      <c r="H25" s="27">
        <v>784.1</v>
      </c>
      <c r="I25" s="27">
        <v>591.76</v>
      </c>
      <c r="J25" s="27">
        <v>77.45</v>
      </c>
      <c r="K25" s="27">
        <v>827.52</v>
      </c>
      <c r="L25" s="27">
        <v>0</v>
      </c>
      <c r="M25" s="27">
        <v>68.040000000000006</v>
      </c>
      <c r="N25" s="27">
        <v>1371.94</v>
      </c>
      <c r="O25" s="27">
        <v>50.39</v>
      </c>
      <c r="P25" s="27">
        <v>0</v>
      </c>
      <c r="Q25" s="27">
        <v>31.23</v>
      </c>
      <c r="R25" s="27">
        <v>0</v>
      </c>
      <c r="S25" s="27">
        <v>0</v>
      </c>
    </row>
    <row r="26" spans="1:19" ht="18.75" customHeight="1">
      <c r="A26" s="93">
        <v>6</v>
      </c>
      <c r="B26" s="97" t="s">
        <v>43</v>
      </c>
      <c r="C26" s="27">
        <v>0</v>
      </c>
      <c r="D26" s="27">
        <v>0</v>
      </c>
      <c r="E26" s="27">
        <v>0</v>
      </c>
      <c r="F26" s="27">
        <v>3450.9</v>
      </c>
      <c r="G26" s="27">
        <v>17280.07</v>
      </c>
      <c r="H26" s="27">
        <v>31211.49</v>
      </c>
      <c r="I26" s="27">
        <v>41836.47</v>
      </c>
      <c r="J26" s="27">
        <v>41253.31</v>
      </c>
      <c r="K26" s="27">
        <v>48795.05</v>
      </c>
      <c r="L26" s="27">
        <v>31726.14</v>
      </c>
      <c r="M26" s="27">
        <v>36451.24</v>
      </c>
      <c r="N26" s="27">
        <v>27152.93</v>
      </c>
      <c r="O26" s="27">
        <v>31534.18</v>
      </c>
      <c r="P26" s="27">
        <v>22536.67</v>
      </c>
      <c r="Q26" s="27">
        <v>15919.64</v>
      </c>
      <c r="R26" s="27">
        <v>16599.96</v>
      </c>
      <c r="S26" s="27">
        <v>14644.31</v>
      </c>
    </row>
    <row r="27" spans="1:19" ht="18.75" customHeight="1">
      <c r="A27" s="93">
        <v>7</v>
      </c>
      <c r="B27" s="97" t="s">
        <v>60</v>
      </c>
      <c r="C27" s="27">
        <v>227301.25</v>
      </c>
      <c r="D27" s="27">
        <v>219596.53</v>
      </c>
      <c r="E27" s="27">
        <v>207745.3</v>
      </c>
      <c r="F27" s="27">
        <v>702823.58</v>
      </c>
      <c r="G27" s="27">
        <v>524286.24</v>
      </c>
      <c r="H27" s="27">
        <v>436136.06</v>
      </c>
      <c r="I27" s="27">
        <v>397492.67</v>
      </c>
      <c r="J27" s="27">
        <v>354130.35</v>
      </c>
      <c r="K27" s="27">
        <v>406449.77</v>
      </c>
      <c r="L27" s="27">
        <v>447398.98</v>
      </c>
      <c r="M27" s="27">
        <v>155125.10999999999</v>
      </c>
      <c r="N27" s="27">
        <v>160130.07</v>
      </c>
      <c r="O27" s="27">
        <v>145876.79</v>
      </c>
      <c r="P27" s="27">
        <v>119704.92</v>
      </c>
      <c r="Q27" s="27">
        <v>105481.32</v>
      </c>
      <c r="R27" s="27">
        <v>101554.65</v>
      </c>
      <c r="S27" s="27">
        <v>477503.29</v>
      </c>
    </row>
    <row r="28" spans="1:19" ht="18.75" customHeight="1">
      <c r="A28" s="99" t="s">
        <v>105</v>
      </c>
      <c r="B28" s="104" t="s">
        <v>166</v>
      </c>
      <c r="C28" s="27">
        <v>0</v>
      </c>
      <c r="D28" s="27">
        <v>0</v>
      </c>
      <c r="E28" s="27">
        <v>0</v>
      </c>
      <c r="F28" s="27">
        <v>0</v>
      </c>
      <c r="G28" s="27">
        <v>0</v>
      </c>
      <c r="H28" s="27">
        <v>0</v>
      </c>
      <c r="I28" s="27">
        <v>0</v>
      </c>
      <c r="J28" s="27">
        <v>0</v>
      </c>
      <c r="K28" s="27">
        <v>0</v>
      </c>
      <c r="L28" s="27">
        <v>0</v>
      </c>
      <c r="M28" s="27">
        <v>31.576303962100884</v>
      </c>
      <c r="N28" s="27">
        <v>377.92580390850543</v>
      </c>
      <c r="O28" s="27">
        <v>381.81848858447489</v>
      </c>
      <c r="P28" s="27">
        <v>380.65</v>
      </c>
      <c r="Q28" s="27">
        <v>379.35</v>
      </c>
      <c r="R28" s="27">
        <v>380.3</v>
      </c>
      <c r="S28" s="27">
        <v>549</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3061455.18</v>
      </c>
      <c r="D31" s="27">
        <v>3036939.69</v>
      </c>
      <c r="E31" s="27">
        <v>3219451.45</v>
      </c>
      <c r="F31" s="27">
        <v>1786456.88</v>
      </c>
      <c r="G31" s="27">
        <v>1343490.54</v>
      </c>
      <c r="H31" s="27">
        <v>1066532.08</v>
      </c>
      <c r="I31" s="27">
        <v>942150.79</v>
      </c>
      <c r="J31" s="27">
        <v>559982.76</v>
      </c>
      <c r="K31" s="27">
        <v>559982.76</v>
      </c>
      <c r="L31" s="27">
        <v>559982.76</v>
      </c>
      <c r="M31" s="27">
        <v>559982.76</v>
      </c>
      <c r="N31" s="27">
        <v>559982.76</v>
      </c>
      <c r="O31" s="27">
        <v>559982.76</v>
      </c>
      <c r="P31" s="27">
        <v>559982.76</v>
      </c>
      <c r="Q31" s="27">
        <v>2237584.73</v>
      </c>
      <c r="R31" s="27">
        <v>2316649.2400000002</v>
      </c>
      <c r="S31" s="27">
        <v>2316649.2400000002</v>
      </c>
    </row>
    <row r="32" spans="1:19" s="50" customFormat="1" ht="18.75" customHeight="1">
      <c r="A32" s="66" t="s">
        <v>75</v>
      </c>
      <c r="B32" s="106" t="s">
        <v>168</v>
      </c>
      <c r="C32" s="27">
        <v>5292.74</v>
      </c>
      <c r="D32" s="27">
        <v>5292.74</v>
      </c>
      <c r="E32" s="27">
        <v>5292.74</v>
      </c>
      <c r="F32" s="27">
        <v>5292.74</v>
      </c>
      <c r="G32" s="27">
        <v>5292.74</v>
      </c>
      <c r="H32" s="27">
        <v>5292.74</v>
      </c>
      <c r="I32" s="27">
        <v>5292.74</v>
      </c>
      <c r="J32" s="27">
        <v>5292.74</v>
      </c>
      <c r="K32" s="27">
        <v>5292.74</v>
      </c>
      <c r="L32" s="27">
        <v>5292.74</v>
      </c>
      <c r="M32" s="27">
        <v>5292.74</v>
      </c>
      <c r="N32" s="27">
        <v>5292.74</v>
      </c>
      <c r="O32" s="27">
        <v>5292.74</v>
      </c>
      <c r="P32" s="27">
        <v>5292.74</v>
      </c>
      <c r="Q32" s="27">
        <v>5266.58</v>
      </c>
      <c r="R32" s="27">
        <v>5452.67</v>
      </c>
      <c r="S32" s="27">
        <v>5452.67</v>
      </c>
    </row>
    <row r="33" spans="1:19" s="50" customFormat="1" ht="18.75" customHeight="1">
      <c r="A33" s="66" t="s">
        <v>89</v>
      </c>
      <c r="B33" s="106" t="s">
        <v>169</v>
      </c>
      <c r="C33" s="27">
        <v>2604690.02</v>
      </c>
      <c r="D33" s="27">
        <v>2604690.02</v>
      </c>
      <c r="E33" s="27">
        <v>2604690.02</v>
      </c>
      <c r="F33" s="27">
        <v>554690.02</v>
      </c>
      <c r="G33" s="27">
        <v>554690.02</v>
      </c>
      <c r="H33" s="27">
        <v>554690.02</v>
      </c>
      <c r="I33" s="27">
        <v>554690.02</v>
      </c>
      <c r="J33" s="27">
        <v>554690.02</v>
      </c>
      <c r="K33" s="27">
        <v>554690.02</v>
      </c>
      <c r="L33" s="27">
        <v>554690.02</v>
      </c>
      <c r="M33" s="27">
        <v>554690.02</v>
      </c>
      <c r="N33" s="27">
        <v>554690.02</v>
      </c>
      <c r="O33" s="27">
        <v>554690.02</v>
      </c>
      <c r="P33" s="27">
        <v>554690.02</v>
      </c>
      <c r="Q33" s="27">
        <v>2232318.15</v>
      </c>
      <c r="R33" s="27">
        <v>2311196.5699999998</v>
      </c>
      <c r="S33" s="27">
        <v>2311196.5699999998</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1386.59</v>
      </c>
      <c r="E35" s="27">
        <v>2021.06</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451472.42</v>
      </c>
      <c r="D36" s="27">
        <v>425570.34</v>
      </c>
      <c r="E36" s="27">
        <v>607447.63</v>
      </c>
      <c r="F36" s="27">
        <v>1226474.1200000001</v>
      </c>
      <c r="G36" s="27">
        <v>783507.78</v>
      </c>
      <c r="H36" s="27">
        <v>506549.32</v>
      </c>
      <c r="I36" s="27">
        <v>382168.03</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500421.77</v>
      </c>
      <c r="D37" s="27">
        <v>437665.28000000003</v>
      </c>
      <c r="E37" s="27">
        <v>837258.06</v>
      </c>
      <c r="F37" s="27">
        <v>280514.02</v>
      </c>
      <c r="G37" s="27">
        <v>284161.48</v>
      </c>
      <c r="H37" s="27">
        <v>238053.5</v>
      </c>
      <c r="I37" s="27">
        <v>413414.54</v>
      </c>
      <c r="J37" s="27">
        <v>480390.24</v>
      </c>
      <c r="K37" s="27">
        <v>518288.16</v>
      </c>
      <c r="L37" s="27">
        <v>509196.39</v>
      </c>
      <c r="M37" s="27">
        <v>488121.48</v>
      </c>
      <c r="N37" s="27">
        <v>475812.4</v>
      </c>
      <c r="O37" s="27">
        <v>466137.81</v>
      </c>
      <c r="P37" s="27">
        <v>474608.76</v>
      </c>
      <c r="Q37" s="27">
        <v>437556.25</v>
      </c>
      <c r="R37" s="27">
        <v>406233.13</v>
      </c>
      <c r="S37" s="27">
        <v>160241.65</v>
      </c>
    </row>
    <row r="38" spans="1:19" s="50" customFormat="1" ht="18.75" customHeight="1">
      <c r="A38" s="49">
        <v>3</v>
      </c>
      <c r="B38" s="106" t="s">
        <v>174</v>
      </c>
      <c r="C38" s="27">
        <v>1191823.8899999999</v>
      </c>
      <c r="D38" s="27">
        <v>273744.87</v>
      </c>
      <c r="E38" s="27">
        <v>578346.29</v>
      </c>
      <c r="F38" s="27">
        <v>855885.16</v>
      </c>
      <c r="G38" s="27">
        <v>1380818.6</v>
      </c>
      <c r="H38" s="27">
        <v>2373341.5099999998</v>
      </c>
      <c r="I38" s="27">
        <v>2674494.58</v>
      </c>
      <c r="J38" s="27">
        <v>2949783.23</v>
      </c>
      <c r="K38" s="27">
        <v>2823835.33</v>
      </c>
      <c r="L38" s="27">
        <v>3016085.07</v>
      </c>
      <c r="M38" s="27">
        <v>3284870.4</v>
      </c>
      <c r="N38" s="27">
        <v>3174726.46</v>
      </c>
      <c r="O38" s="27">
        <v>3322270.56</v>
      </c>
      <c r="P38" s="27">
        <v>3527029.29</v>
      </c>
      <c r="Q38" s="27">
        <v>2614559.16</v>
      </c>
      <c r="R38" s="27">
        <v>2752980.53</v>
      </c>
      <c r="S38" s="27">
        <v>3242915.72</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964000</v>
      </c>
      <c r="H42" s="51">
        <v>820000</v>
      </c>
      <c r="I42" s="51">
        <v>1291789</v>
      </c>
      <c r="J42" s="51">
        <v>1554367</v>
      </c>
      <c r="K42" s="51">
        <v>1291945</v>
      </c>
      <c r="L42" s="51">
        <v>1029523</v>
      </c>
      <c r="M42" s="51">
        <v>1254601</v>
      </c>
      <c r="N42" s="51">
        <v>1186179</v>
      </c>
      <c r="O42" s="51">
        <v>1397243.8</v>
      </c>
      <c r="P42" s="51">
        <v>1418308.6</v>
      </c>
      <c r="Q42" s="51">
        <v>1563732.2</v>
      </c>
      <c r="R42" s="51">
        <v>1619221.8</v>
      </c>
      <c r="S42" s="51">
        <v>1358061.04</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0</v>
      </c>
      <c r="I45" s="51">
        <v>0</v>
      </c>
      <c r="J45" s="51">
        <v>0</v>
      </c>
      <c r="K45" s="51">
        <v>0</v>
      </c>
      <c r="L45" s="51">
        <v>0</v>
      </c>
      <c r="M45" s="51">
        <v>0</v>
      </c>
      <c r="N45" s="51">
        <v>0</v>
      </c>
      <c r="O45" s="51">
        <v>0</v>
      </c>
      <c r="P45" s="51">
        <v>0</v>
      </c>
      <c r="Q45" s="51">
        <v>0</v>
      </c>
      <c r="R45" s="51">
        <v>0</v>
      </c>
      <c r="S45" s="51">
        <v>0</v>
      </c>
    </row>
    <row r="46" spans="1:19" ht="39.950000000000003" customHeight="1">
      <c r="A46" s="112" t="s">
        <v>89</v>
      </c>
      <c r="B46" s="111" t="s">
        <v>188</v>
      </c>
      <c r="C46" s="51">
        <v>0</v>
      </c>
      <c r="D46" s="51">
        <v>0</v>
      </c>
      <c r="E46" s="51">
        <v>0</v>
      </c>
      <c r="F46" s="51">
        <v>0</v>
      </c>
      <c r="G46" s="51">
        <v>0</v>
      </c>
      <c r="H46" s="51">
        <v>0</v>
      </c>
      <c r="I46" s="51">
        <v>0</v>
      </c>
      <c r="J46" s="51">
        <v>0</v>
      </c>
      <c r="K46" s="51">
        <v>0</v>
      </c>
      <c r="L46" s="51">
        <v>0</v>
      </c>
      <c r="M46" s="51">
        <v>0</v>
      </c>
      <c r="N46" s="51">
        <v>0</v>
      </c>
      <c r="O46" s="51">
        <v>0</v>
      </c>
      <c r="P46" s="51">
        <v>0</v>
      </c>
      <c r="Q46" s="51">
        <v>0</v>
      </c>
      <c r="R46" s="51">
        <v>0</v>
      </c>
      <c r="S46" s="51">
        <v>0</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20"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c r="T49" s="122"/>
    </row>
    <row r="50" spans="1:20" ht="39.950000000000003" customHeight="1">
      <c r="A50" s="116" t="s">
        <v>97</v>
      </c>
      <c r="B50" s="115" t="s">
        <v>179</v>
      </c>
      <c r="C50" s="51">
        <v>0</v>
      </c>
      <c r="D50" s="51">
        <v>0</v>
      </c>
      <c r="E50" s="51">
        <v>0</v>
      </c>
      <c r="F50" s="51">
        <v>0</v>
      </c>
      <c r="G50" s="51">
        <v>0</v>
      </c>
      <c r="H50" s="51">
        <v>0</v>
      </c>
      <c r="I50" s="51">
        <v>117205.70000000001</v>
      </c>
      <c r="J50" s="51">
        <v>222145.22999999998</v>
      </c>
      <c r="K50" s="51">
        <v>147993.29999999999</v>
      </c>
      <c r="L50" s="51">
        <v>186079.38</v>
      </c>
      <c r="M50" s="51">
        <v>299291.89</v>
      </c>
      <c r="N50" s="51">
        <v>320799.76</v>
      </c>
      <c r="O50" s="51">
        <v>314060.39</v>
      </c>
      <c r="P50" s="51">
        <v>212263.86</v>
      </c>
      <c r="Q50" s="51">
        <v>268281.14</v>
      </c>
      <c r="R50" s="51">
        <v>290572.15999999997</v>
      </c>
      <c r="S50" s="51">
        <v>298476.42</v>
      </c>
      <c r="T50" s="122"/>
    </row>
    <row r="51" spans="1:20" ht="39.950000000000003" customHeight="1">
      <c r="A51" s="116" t="s">
        <v>98</v>
      </c>
      <c r="B51" s="115" t="s">
        <v>178</v>
      </c>
      <c r="C51" s="51">
        <v>0</v>
      </c>
      <c r="D51" s="51">
        <v>0</v>
      </c>
      <c r="E51" s="51">
        <v>0</v>
      </c>
      <c r="F51" s="51">
        <v>0</v>
      </c>
      <c r="G51" s="51">
        <v>0</v>
      </c>
      <c r="H51" s="51">
        <v>0</v>
      </c>
      <c r="I51" s="51">
        <v>119538</v>
      </c>
      <c r="J51" s="51">
        <v>229427.4</v>
      </c>
      <c r="K51" s="51">
        <v>174176.07</v>
      </c>
      <c r="L51" s="51">
        <v>171201.73</v>
      </c>
      <c r="M51" s="51">
        <v>286104.06</v>
      </c>
      <c r="N51" s="51">
        <v>324151.49</v>
      </c>
      <c r="O51" s="51">
        <v>320912.76</v>
      </c>
      <c r="P51" s="51">
        <v>234714.43</v>
      </c>
      <c r="Q51" s="51">
        <v>257336.8</v>
      </c>
      <c r="R51" s="51">
        <v>306779.09000000003</v>
      </c>
      <c r="S51" s="51">
        <v>316791.90999999997</v>
      </c>
      <c r="T51" s="122"/>
    </row>
    <row r="52" spans="1:20"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c r="T52" s="122"/>
    </row>
    <row r="53" spans="1:20"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c r="T53" s="122"/>
    </row>
    <row r="54" spans="1:20"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c r="T54" s="122"/>
    </row>
    <row r="55" spans="1:20"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c r="T55" s="122"/>
    </row>
    <row r="56" spans="1:20" ht="39.950000000000003" customHeight="1">
      <c r="A56" s="114" t="s">
        <v>145</v>
      </c>
      <c r="B56" s="113" t="s">
        <v>180</v>
      </c>
      <c r="C56" s="51">
        <v>251383.02</v>
      </c>
      <c r="D56" s="51">
        <v>201779.33</v>
      </c>
      <c r="E56" s="51">
        <v>143430</v>
      </c>
      <c r="F56" s="51">
        <v>181945.74</v>
      </c>
      <c r="G56" s="51">
        <v>78786.97</v>
      </c>
      <c r="H56" s="51">
        <v>33425.33</v>
      </c>
      <c r="I56" s="51">
        <v>96745.18</v>
      </c>
      <c r="J56" s="51">
        <v>112370.88</v>
      </c>
      <c r="K56" s="51">
        <v>176858.03</v>
      </c>
      <c r="L56" s="51">
        <v>167975.22</v>
      </c>
      <c r="M56" s="51">
        <v>334543.17</v>
      </c>
      <c r="N56" s="51">
        <v>326043.77</v>
      </c>
      <c r="O56" s="51">
        <v>348260.93</v>
      </c>
      <c r="P56" s="51">
        <v>215687.43</v>
      </c>
      <c r="Q56" s="51">
        <v>188031.12</v>
      </c>
      <c r="R56" s="51">
        <v>208488.55</v>
      </c>
      <c r="S56" s="51">
        <v>319784.17</v>
      </c>
      <c r="T56" s="122"/>
    </row>
    <row r="57" spans="1:20" ht="39.950000000000003" customHeight="1">
      <c r="A57" s="114" t="s">
        <v>146</v>
      </c>
      <c r="B57" s="113" t="s">
        <v>181</v>
      </c>
      <c r="C57" s="51">
        <v>246727.53000000003</v>
      </c>
      <c r="D57" s="51">
        <v>212243.61</v>
      </c>
      <c r="E57" s="51">
        <v>152421.32</v>
      </c>
      <c r="F57" s="51">
        <v>170245.93000000002</v>
      </c>
      <c r="G57" s="51">
        <v>111109.86</v>
      </c>
      <c r="H57" s="51">
        <v>31932.560000000001</v>
      </c>
      <c r="I57" s="51">
        <v>23375.32</v>
      </c>
      <c r="J57" s="51">
        <v>103529.88</v>
      </c>
      <c r="K57" s="51">
        <v>124907.14</v>
      </c>
      <c r="L57" s="51">
        <v>166267.44</v>
      </c>
      <c r="M57" s="51">
        <v>348779.01</v>
      </c>
      <c r="N57" s="51">
        <v>349410.30000000005</v>
      </c>
      <c r="O57" s="51">
        <v>275110.09999999998</v>
      </c>
      <c r="P57" s="51">
        <v>233244.22000000003</v>
      </c>
      <c r="Q57" s="51">
        <v>183121.97999999998</v>
      </c>
      <c r="R57" s="51">
        <v>206449.81</v>
      </c>
      <c r="S57" s="51">
        <v>296727.16000000003</v>
      </c>
      <c r="T57" s="122"/>
    </row>
    <row r="58" spans="1:20"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c r="T58" s="122"/>
    </row>
    <row r="59" spans="1:20"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c r="T59" s="122"/>
    </row>
    <row r="60" spans="1:20" ht="39.950000000000003" customHeight="1">
      <c r="A60" s="117" t="s">
        <v>151</v>
      </c>
      <c r="B60" s="118" t="s">
        <v>182</v>
      </c>
      <c r="C60" s="51">
        <v>0</v>
      </c>
      <c r="D60" s="51">
        <v>0</v>
      </c>
      <c r="E60" s="51">
        <v>0</v>
      </c>
      <c r="F60" s="51">
        <v>0</v>
      </c>
      <c r="G60" s="51">
        <v>0</v>
      </c>
      <c r="H60" s="51">
        <v>0</v>
      </c>
      <c r="I60" s="51">
        <v>0</v>
      </c>
      <c r="J60" s="51">
        <v>217039.93</v>
      </c>
      <c r="K60" s="51">
        <v>219267.8</v>
      </c>
      <c r="L60" s="51">
        <v>-49766.59</v>
      </c>
      <c r="M60" s="51">
        <v>36655.49</v>
      </c>
      <c r="N60" s="51">
        <v>-12329.22</v>
      </c>
      <c r="O60" s="51">
        <v>37649.769999999997</v>
      </c>
      <c r="P60" s="51">
        <v>366702.24</v>
      </c>
      <c r="Q60" s="51">
        <v>349580.6</v>
      </c>
      <c r="R60" s="51">
        <v>330257.03999999998</v>
      </c>
      <c r="S60" s="51">
        <v>347376.99</v>
      </c>
      <c r="T60" s="122"/>
    </row>
    <row r="61" spans="1:20" ht="39.950000000000003" customHeight="1">
      <c r="A61" s="117" t="s">
        <v>152</v>
      </c>
      <c r="B61" s="118" t="s">
        <v>185</v>
      </c>
      <c r="C61" s="51">
        <v>0</v>
      </c>
      <c r="D61" s="51">
        <v>0</v>
      </c>
      <c r="E61" s="51">
        <v>0</v>
      </c>
      <c r="F61" s="51">
        <v>0</v>
      </c>
      <c r="G61" s="51">
        <v>0</v>
      </c>
      <c r="H61" s="51">
        <v>0</v>
      </c>
      <c r="I61" s="51">
        <v>0</v>
      </c>
      <c r="J61" s="51">
        <v>211640.64</v>
      </c>
      <c r="K61" s="51">
        <v>198628.2</v>
      </c>
      <c r="L61" s="51">
        <v>-27332.14</v>
      </c>
      <c r="M61" s="51">
        <v>36232.94</v>
      </c>
      <c r="N61" s="51">
        <v>-14096.89</v>
      </c>
      <c r="O61" s="51">
        <v>39363.729999999996</v>
      </c>
      <c r="P61" s="51">
        <v>349160.73</v>
      </c>
      <c r="Q61" s="51">
        <v>337455.04000000004</v>
      </c>
      <c r="R61" s="51">
        <v>320718.15000000002</v>
      </c>
      <c r="S61" s="51">
        <v>328625.09999999998</v>
      </c>
      <c r="T61" s="122"/>
    </row>
    <row r="62" spans="1:20"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c r="T62" s="122"/>
    </row>
    <row r="63" spans="1:20"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c r="T63" s="122"/>
    </row>
    <row r="64" spans="1:20" ht="39.950000000000003" customHeight="1">
      <c r="A64" s="119" t="s">
        <v>155</v>
      </c>
      <c r="B64" s="120" t="s">
        <v>183</v>
      </c>
      <c r="C64" s="51">
        <v>0</v>
      </c>
      <c r="D64" s="51">
        <v>0</v>
      </c>
      <c r="E64" s="51">
        <v>0</v>
      </c>
      <c r="F64" s="51">
        <v>0</v>
      </c>
      <c r="G64" s="51">
        <v>0</v>
      </c>
      <c r="H64" s="51">
        <v>0</v>
      </c>
      <c r="I64" s="51">
        <v>0</v>
      </c>
      <c r="J64" s="51">
        <v>0</v>
      </c>
      <c r="K64" s="51">
        <v>9720</v>
      </c>
      <c r="L64" s="51">
        <v>5627.95</v>
      </c>
      <c r="M64" s="51">
        <v>0</v>
      </c>
      <c r="N64" s="51">
        <v>6005.51</v>
      </c>
      <c r="O64" s="51">
        <v>11153.76</v>
      </c>
      <c r="P64" s="51">
        <v>4848.29</v>
      </c>
      <c r="Q64" s="51">
        <v>6770.29</v>
      </c>
      <c r="R64" s="51">
        <v>8016.77</v>
      </c>
      <c r="S64" s="51">
        <v>2213.3200000000002</v>
      </c>
      <c r="T64" s="122"/>
    </row>
    <row r="65" spans="1:20" ht="39.950000000000003" customHeight="1">
      <c r="A65" s="119" t="s">
        <v>156</v>
      </c>
      <c r="B65" s="120" t="s">
        <v>184</v>
      </c>
      <c r="C65" s="51">
        <v>0</v>
      </c>
      <c r="D65" s="51">
        <v>0</v>
      </c>
      <c r="E65" s="51">
        <v>0</v>
      </c>
      <c r="F65" s="51">
        <v>0</v>
      </c>
      <c r="G65" s="51">
        <v>0</v>
      </c>
      <c r="H65" s="51">
        <v>0</v>
      </c>
      <c r="I65" s="51">
        <v>0</v>
      </c>
      <c r="J65" s="51">
        <v>0</v>
      </c>
      <c r="K65" s="51">
        <v>8957.5300000000007</v>
      </c>
      <c r="L65" s="51">
        <v>5811.55</v>
      </c>
      <c r="M65" s="51">
        <v>-42.86</v>
      </c>
      <c r="N65" s="51">
        <v>5928.2800000000007</v>
      </c>
      <c r="O65" s="51">
        <v>10755.130000000001</v>
      </c>
      <c r="P65" s="51">
        <v>4739.6000000000004</v>
      </c>
      <c r="Q65" s="51">
        <v>6174.1200000000008</v>
      </c>
      <c r="R65" s="51">
        <v>7906.83</v>
      </c>
      <c r="S65" s="51">
        <v>2521.62</v>
      </c>
      <c r="T65" s="122"/>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A3326" zoomScaleNormal="100" workbookViewId="0">
      <pane xSplit="1" topLeftCell="Q1" activePane="topRight" state="frozen"/>
      <selection activeCell="A457" sqref="A457"/>
      <selection pane="topRight" activeCell="S3233" sqref="S3233:S3284"/>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1254.0612241430385</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6412.4126288927682</v>
      </c>
      <c r="R480" s="37">
        <v>6348.154563588515</v>
      </c>
      <c r="S480" s="37">
        <v>6412.4126288927682</v>
      </c>
    </row>
    <row r="481" spans="1:19">
      <c r="A481" s="40"/>
      <c r="B481" s="6">
        <v>2019</v>
      </c>
      <c r="C481" s="36"/>
      <c r="D481" s="36"/>
      <c r="E481" s="36"/>
      <c r="F481" s="36"/>
      <c r="G481" s="36"/>
      <c r="H481" s="36"/>
      <c r="I481" s="36"/>
      <c r="J481" s="36"/>
      <c r="K481" s="36"/>
      <c r="L481" s="36"/>
      <c r="M481" s="36"/>
      <c r="N481" s="36"/>
      <c r="O481" s="36"/>
      <c r="P481" s="37">
        <v>1022.8610989273795</v>
      </c>
      <c r="Q481" s="37">
        <v>954.31463644145026</v>
      </c>
      <c r="R481" s="37">
        <v>944.75155686778783</v>
      </c>
      <c r="S481" s="37">
        <v>1022.8610989273795</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10707.27438289489</v>
      </c>
      <c r="O483" s="37">
        <v>11157.190166631412</v>
      </c>
      <c r="P483" s="37">
        <v>11610.798227558395</v>
      </c>
      <c r="Q483" s="37">
        <v>10832.70710064818</v>
      </c>
      <c r="R483" s="37">
        <v>10724.153761900312</v>
      </c>
      <c r="S483" s="37">
        <v>11157.190166631412</v>
      </c>
    </row>
    <row r="484" spans="1:19">
      <c r="B484" s="6">
        <v>2016</v>
      </c>
      <c r="C484" s="36"/>
      <c r="D484" s="36"/>
      <c r="E484" s="36"/>
      <c r="F484" s="36"/>
      <c r="G484" s="36"/>
      <c r="H484" s="36"/>
      <c r="I484" s="36"/>
      <c r="J484" s="36"/>
      <c r="K484" s="36"/>
      <c r="L484" s="36"/>
      <c r="M484" s="37">
        <v>195.64982075401412</v>
      </c>
      <c r="N484" s="37">
        <v>186.21343401700153</v>
      </c>
      <c r="O484" s="37">
        <v>194.03805493470864</v>
      </c>
      <c r="P484" s="37">
        <v>201.92688935721546</v>
      </c>
      <c r="Q484" s="37">
        <v>188.39487219404492</v>
      </c>
      <c r="R484" s="37">
        <v>186.50698838165812</v>
      </c>
      <c r="S484" s="37">
        <v>195.64982075401412</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7955.999181576376</v>
      </c>
      <c r="K487" s="37">
        <v>7968.570977730963</v>
      </c>
      <c r="L487" s="37">
        <v>9325.4706475530329</v>
      </c>
      <c r="M487" s="37">
        <v>9543.7645777882208</v>
      </c>
      <c r="N487" s="37">
        <v>9105.4738152907557</v>
      </c>
      <c r="O487" s="37">
        <v>9468.9030773433587</v>
      </c>
      <c r="P487" s="37">
        <v>9835.3148566205818</v>
      </c>
      <c r="Q487" s="37">
        <v>9206.7948217949997</v>
      </c>
      <c r="R487" s="37">
        <v>9119.1085008865812</v>
      </c>
      <c r="S487" s="37">
        <v>9543.7645777882208</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190.40345330517118</v>
      </c>
      <c r="I489" s="37">
        <v>188.41884313768313</v>
      </c>
      <c r="J489" s="37">
        <v>186.87520161874488</v>
      </c>
      <c r="K489" s="37">
        <v>187.18846762334817</v>
      </c>
      <c r="L489" s="37">
        <v>220.99990816739199</v>
      </c>
      <c r="M489" s="37">
        <v>226.43939084059548</v>
      </c>
      <c r="N489" s="37">
        <v>215.51799231219144</v>
      </c>
      <c r="O489" s="37">
        <v>224.57398013439251</v>
      </c>
      <c r="P489" s="37">
        <v>233.70428679243281</v>
      </c>
      <c r="Q489" s="37">
        <v>218.04272517451881</v>
      </c>
      <c r="R489" s="37">
        <v>215.85774356397002</v>
      </c>
      <c r="S489" s="37">
        <v>226.43939084059548</v>
      </c>
    </row>
    <row r="490" spans="1:19">
      <c r="B490" s="6">
        <v>2010</v>
      </c>
      <c r="C490" s="36"/>
      <c r="D490" s="36"/>
      <c r="E490" s="36"/>
      <c r="F490" s="36"/>
      <c r="G490" s="37">
        <v>2927.9838089114442</v>
      </c>
      <c r="H490" s="37">
        <v>2927.9838089114442</v>
      </c>
      <c r="I490" s="37">
        <v>2897.4648958532202</v>
      </c>
      <c r="J490" s="37">
        <v>2873.727104884847</v>
      </c>
      <c r="K490" s="37">
        <v>2878.5444428765622</v>
      </c>
      <c r="L490" s="37">
        <v>3398.4895843665117</v>
      </c>
      <c r="M490" s="37">
        <v>3482.1367920170337</v>
      </c>
      <c r="N490" s="37">
        <v>3314.1898482681527</v>
      </c>
      <c r="O490" s="37">
        <v>3453.4509029224787</v>
      </c>
      <c r="P490" s="37">
        <v>3593.8548168278166</v>
      </c>
      <c r="Q490" s="37">
        <v>3353.0146532514577</v>
      </c>
      <c r="R490" s="37">
        <v>3319.4144707579067</v>
      </c>
      <c r="S490" s="37">
        <v>3482.1367920170333</v>
      </c>
    </row>
    <row r="491" spans="1:19">
      <c r="B491" s="6">
        <v>2009</v>
      </c>
      <c r="C491" s="36"/>
      <c r="D491" s="36"/>
      <c r="E491" s="36"/>
      <c r="F491" s="37">
        <v>5599.7835469461761</v>
      </c>
      <c r="G491" s="37">
        <v>5630.5770235173422</v>
      </c>
      <c r="H491" s="37">
        <v>5630.5770235173422</v>
      </c>
      <c r="I491" s="37">
        <v>8818.5025301253372</v>
      </c>
      <c r="J491" s="37">
        <v>8746.2560052360186</v>
      </c>
      <c r="K491" s="37">
        <v>8760.9176866697453</v>
      </c>
      <c r="L491" s="37">
        <v>10343.38294873992</v>
      </c>
      <c r="M491" s="37">
        <v>10597.965191775806</v>
      </c>
      <c r="N491" s="37">
        <v>10086.814720032056</v>
      </c>
      <c r="O491" s="37">
        <v>10510.659013909331</v>
      </c>
      <c r="P491" s="37">
        <v>10937.98162678576</v>
      </c>
      <c r="Q491" s="37">
        <v>10204.978926772543</v>
      </c>
      <c r="R491" s="37">
        <v>10102.715981410853</v>
      </c>
      <c r="S491" s="37">
        <v>10597.965191775806</v>
      </c>
    </row>
    <row r="492" spans="1:19">
      <c r="B492" s="6">
        <v>2008</v>
      </c>
      <c r="C492" s="36"/>
      <c r="D492" s="36"/>
      <c r="E492" s="37">
        <v>480.25184959529548</v>
      </c>
      <c r="F492" s="37">
        <v>486.21336391402633</v>
      </c>
      <c r="G492" s="37">
        <v>488.88707437171701</v>
      </c>
      <c r="H492" s="37">
        <v>488.88707437171701</v>
      </c>
      <c r="I492" s="37">
        <v>483.79131459578207</v>
      </c>
      <c r="J492" s="37">
        <v>479.82780252196017</v>
      </c>
      <c r="K492" s="37">
        <v>480.63215610815882</v>
      </c>
      <c r="L492" s="37">
        <v>567.44768366782569</v>
      </c>
      <c r="M492" s="37">
        <v>581.41430414679303</v>
      </c>
      <c r="N492" s="37">
        <v>553.37211015338175</v>
      </c>
      <c r="O492" s="37">
        <v>576.62460539487188</v>
      </c>
      <c r="P492" s="37">
        <v>600.06792447696705</v>
      </c>
      <c r="Q492" s="37">
        <v>559.85470929329892</v>
      </c>
      <c r="R492" s="37">
        <v>554.24446825725477</v>
      </c>
      <c r="S492" s="37">
        <v>581.41430414679303</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730.37616274104494</v>
      </c>
      <c r="D495" s="37">
        <v>672.96137709051038</v>
      </c>
      <c r="E495" s="37">
        <v>792.14631111984511</v>
      </c>
      <c r="F495" s="37">
        <v>801.97946757775412</v>
      </c>
      <c r="G495" s="37">
        <v>806.38959088669515</v>
      </c>
      <c r="H495" s="37">
        <v>806.38959088669515</v>
      </c>
      <c r="I495" s="37">
        <v>797.98444406162537</v>
      </c>
      <c r="J495" s="37">
        <v>791.44687117980777</v>
      </c>
      <c r="K495" s="37">
        <v>792.77360365711149</v>
      </c>
      <c r="L495" s="37">
        <v>935.97055326233601</v>
      </c>
      <c r="M495" s="37">
        <v>959.00764703000812</v>
      </c>
      <c r="N495" s="37">
        <v>912.75374806781383</v>
      </c>
      <c r="O495" s="37">
        <v>951.10732930940617</v>
      </c>
      <c r="P495" s="37">
        <v>989.77566290757215</v>
      </c>
      <c r="Q495" s="37">
        <v>923.44640234802421</v>
      </c>
      <c r="R495" s="37">
        <v>914.19264987431552</v>
      </c>
      <c r="S495" s="37">
        <v>959.00764703000812</v>
      </c>
    </row>
    <row r="496" spans="1:19">
      <c r="B496" s="6">
        <v>2004</v>
      </c>
      <c r="C496" s="37">
        <v>2488.8600124149402</v>
      </c>
      <c r="D496" s="37">
        <v>2293.2110147933472</v>
      </c>
      <c r="E496" s="37">
        <v>2699.3505241588737</v>
      </c>
      <c r="F496" s="37">
        <v>2732.8583946951508</v>
      </c>
      <c r="G496" s="37">
        <v>2747.8865132364917</v>
      </c>
      <c r="H496" s="37">
        <v>2747.8865132364917</v>
      </c>
      <c r="I496" s="37">
        <v>2719.2447873717206</v>
      </c>
      <c r="J496" s="37">
        <v>2696.9670836981231</v>
      </c>
      <c r="K496" s="37">
        <v>2209.4418209850896</v>
      </c>
      <c r="L496" s="37">
        <v>2608.5284298678439</v>
      </c>
      <c r="M496" s="37">
        <v>2421.2814258408152</v>
      </c>
      <c r="N496" s="37">
        <v>2142.9748289450513</v>
      </c>
      <c r="O496" s="37">
        <v>2233.0218535391646</v>
      </c>
      <c r="P496" s="37">
        <v>2323.8078577090027</v>
      </c>
      <c r="Q496" s="37">
        <v>2168.0791783115797</v>
      </c>
      <c r="R496" s="37">
        <v>2146.3531008603231</v>
      </c>
      <c r="S496" s="37">
        <v>2251.5703197073481</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595.61723832436007</v>
      </c>
      <c r="D498" s="37">
        <v>548.79583613097941</v>
      </c>
      <c r="E498" s="37">
        <v>645.99041185482099</v>
      </c>
      <c r="F498" s="37">
        <v>654.00929006066372</v>
      </c>
      <c r="G498" s="37">
        <v>657.60571831221466</v>
      </c>
      <c r="H498" s="37">
        <v>657.60571831221466</v>
      </c>
      <c r="I498" s="37">
        <v>650.75137311990898</v>
      </c>
      <c r="J498" s="37">
        <v>645.42002291455867</v>
      </c>
      <c r="K498" s="37">
        <v>646.50196503485074</v>
      </c>
      <c r="L498" s="37">
        <v>763.27819078165976</v>
      </c>
      <c r="M498" s="37">
        <v>782.0647981066104</v>
      </c>
      <c r="N498" s="37">
        <v>744.34502990086196</v>
      </c>
      <c r="O498" s="37">
        <v>775.62213792316413</v>
      </c>
      <c r="P498" s="37">
        <v>807.15592454334785</v>
      </c>
      <c r="Q498" s="37">
        <v>753.06482325889635</v>
      </c>
      <c r="R498" s="37">
        <v>745.51844541457763</v>
      </c>
      <c r="S498" s="37">
        <v>782.0647981066104</v>
      </c>
    </row>
    <row r="499" spans="2:19">
      <c r="B499" s="6">
        <v>2001</v>
      </c>
      <c r="C499" s="37">
        <v>157.46801889034501</v>
      </c>
      <c r="D499" s="37">
        <v>145.08947614399722</v>
      </c>
      <c r="E499" s="37">
        <v>170.78557138996149</v>
      </c>
      <c r="F499" s="37">
        <v>172.9055853579074</v>
      </c>
      <c r="G499" s="37">
        <v>173.85640141126112</v>
      </c>
      <c r="H499" s="37">
        <v>173.85640141126112</v>
      </c>
      <c r="I499" s="37">
        <v>172.04426420505897</v>
      </c>
      <c r="J499" s="37">
        <v>170.6347731748649</v>
      </c>
      <c r="K499" s="37">
        <v>170.92081473188182</v>
      </c>
      <c r="L499" s="37">
        <v>201.79386497061202</v>
      </c>
      <c r="M499" s="37">
        <v>206.76062826553164</v>
      </c>
      <c r="N499" s="37">
        <v>196.78835615824312</v>
      </c>
      <c r="O499" s="37">
        <v>205.05733146652511</v>
      </c>
      <c r="P499" s="37">
        <v>213.39416691668893</v>
      </c>
      <c r="Q499" s="37">
        <v>199.09367658363203</v>
      </c>
      <c r="R499" s="37">
        <v>197.09858125649555</v>
      </c>
      <c r="S499" s="37">
        <v>206.76062826553164</v>
      </c>
    </row>
    <row r="500" spans="2:19">
      <c r="B500" s="6">
        <v>2000</v>
      </c>
      <c r="C500" s="37">
        <v>3687.2797403026098</v>
      </c>
      <c r="D500" s="37">
        <v>3397.4231065256758</v>
      </c>
      <c r="E500" s="37">
        <v>3492.516939841199</v>
      </c>
      <c r="F500" s="37">
        <v>3535.8706297079198</v>
      </c>
      <c r="G500" s="37">
        <v>2937.6737080246266</v>
      </c>
      <c r="H500" s="37">
        <v>2937.6737080246266</v>
      </c>
      <c r="I500" s="37">
        <v>2907.053795368086</v>
      </c>
      <c r="J500" s="37">
        <v>2883.2374463151514</v>
      </c>
      <c r="K500" s="37">
        <v>2888.0707268537458</v>
      </c>
      <c r="L500" s="37">
        <v>3409.7365800327739</v>
      </c>
      <c r="M500" s="37">
        <v>3493.6606105949413</v>
      </c>
      <c r="N500" s="37">
        <v>3325.1578615385511</v>
      </c>
      <c r="O500" s="37">
        <v>3464.8797881300411</v>
      </c>
      <c r="P500" s="37">
        <v>3605.7483561624608</v>
      </c>
      <c r="Q500" s="37">
        <v>3364.1111537225825</v>
      </c>
      <c r="R500" s="37">
        <v>3330.3997744466051</v>
      </c>
      <c r="S500" s="37">
        <v>3493.6606105949413</v>
      </c>
    </row>
    <row r="501" spans="2:19">
      <c r="B501" s="6">
        <v>1999</v>
      </c>
      <c r="C501" s="37">
        <v>788.36083185949008</v>
      </c>
      <c r="D501" s="37">
        <v>726.38787807822325</v>
      </c>
      <c r="E501" s="37">
        <v>855.03492124548302</v>
      </c>
      <c r="F501" s="37">
        <v>865.64873341573343</v>
      </c>
      <c r="G501" s="37">
        <v>870.4089770515493</v>
      </c>
      <c r="H501" s="37">
        <v>870.4089770515493</v>
      </c>
      <c r="I501" s="37">
        <v>861.33654440527403</v>
      </c>
      <c r="J501" s="37">
        <v>854.27995266751884</v>
      </c>
      <c r="K501" s="37">
        <v>855.71201462794318</v>
      </c>
      <c r="L501" s="37">
        <v>1010.2773907580261</v>
      </c>
      <c r="M501" s="37">
        <v>1035.1434027293756</v>
      </c>
      <c r="N501" s="37">
        <v>985.21740004367598</v>
      </c>
      <c r="O501" s="37">
        <v>1026.6158776431325</v>
      </c>
      <c r="P501" s="37">
        <v>1068.3540958342412</v>
      </c>
      <c r="Q501" s="37">
        <v>996.75894569256013</v>
      </c>
      <c r="R501" s="37">
        <v>986.7705364725548</v>
      </c>
      <c r="S501" s="37">
        <v>1035.1434027293756</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7859.59</v>
      </c>
      <c r="D504" s="37">
        <v>7859.59</v>
      </c>
      <c r="E504" s="37">
        <v>4236.0600000000004</v>
      </c>
      <c r="F504" s="37">
        <v>4236.0600000000004</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1366.16</v>
      </c>
      <c r="D506" s="37">
        <v>1366.16</v>
      </c>
      <c r="E506" s="37">
        <v>1366.16</v>
      </c>
      <c r="F506" s="37">
        <v>1366.16</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9566.77</v>
      </c>
      <c r="D507" s="37">
        <v>9566.77</v>
      </c>
      <c r="E507" s="37">
        <v>9566.77</v>
      </c>
      <c r="F507" s="37">
        <v>9566.77</v>
      </c>
      <c r="G507" s="37">
        <v>1241.42</v>
      </c>
      <c r="H507" s="37">
        <v>1241.42</v>
      </c>
      <c r="I507" s="37">
        <v>1241.42</v>
      </c>
      <c r="J507" s="37">
        <v>1241.42</v>
      </c>
      <c r="K507" s="37">
        <v>1241.42</v>
      </c>
      <c r="L507" s="37">
        <v>1241.42</v>
      </c>
      <c r="M507" s="37">
        <v>1241.42</v>
      </c>
      <c r="N507" s="37">
        <v>1241.42</v>
      </c>
      <c r="O507" s="37">
        <v>1241.42</v>
      </c>
      <c r="P507" s="37">
        <v>1241.42</v>
      </c>
      <c r="Q507" s="37">
        <v>1241.42</v>
      </c>
      <c r="R507" s="37">
        <v>1241.42</v>
      </c>
      <c r="S507" s="37">
        <v>1241.42</v>
      </c>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27240.482004532791</v>
      </c>
      <c r="D571" s="8">
        <f>SUM(D493:D570)</f>
        <v>26576.388688762734</v>
      </c>
      <c r="E571" s="8">
        <f>SUM(E492:E570)</f>
        <v>24305.06652920548</v>
      </c>
      <c r="F571" s="8">
        <f>SUM(F491:F570)</f>
        <v>30018.259011675331</v>
      </c>
      <c r="G571" s="8">
        <f>SUM(G490:G570)</f>
        <v>18482.688815723341</v>
      </c>
      <c r="H571" s="8">
        <f>SUM(H484:H570)</f>
        <v>18673.092269028508</v>
      </c>
      <c r="I571" s="8">
        <f>SUM(I484:I570)</f>
        <v>21738.012792243695</v>
      </c>
      <c r="J571" s="8">
        <f t="shared" ref="J571" si="7">SUM(J484:J570)</f>
        <v>29526.091445787963</v>
      </c>
      <c r="K571" s="8">
        <f>SUM(K484:K570)</f>
        <v>29080.694676899402</v>
      </c>
      <c r="L571" s="8">
        <f t="shared" ref="L571" si="8">SUM(L484:L570)</f>
        <v>34026.795782167937</v>
      </c>
      <c r="M571" s="8">
        <f>SUM(M484:M570)</f>
        <v>34766.708589889742</v>
      </c>
      <c r="N571" s="11">
        <f>SUM(N479:N570)</f>
        <v>43717.513527622628</v>
      </c>
      <c r="O571" s="11">
        <f>SUM(O479:O570)</f>
        <v>45483.164119281981</v>
      </c>
      <c r="P571" s="11">
        <f>SUM(P479:P570)</f>
        <v>48286.165791419859</v>
      </c>
      <c r="Q571" s="11">
        <f>SUM(Q479:Q570)</f>
        <v>51576.48925438054</v>
      </c>
      <c r="R571" s="11">
        <f>SUM(R478:R570)</f>
        <v>51076.661123939703</v>
      </c>
      <c r="S571" s="11">
        <f>SUM(S478:S570)</f>
        <v>54443.522602350851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30020.428164703349</v>
      </c>
    </row>
    <row r="574" spans="1:19">
      <c r="A574" s="38"/>
      <c r="B574" s="6">
        <v>2021</v>
      </c>
      <c r="C574" s="36"/>
      <c r="D574" s="36"/>
      <c r="E574" s="36"/>
      <c r="F574" s="36"/>
      <c r="G574" s="36"/>
      <c r="H574" s="36"/>
      <c r="I574" s="36"/>
      <c r="J574" s="36"/>
      <c r="K574" s="36"/>
      <c r="L574" s="36"/>
      <c r="M574" s="36"/>
      <c r="N574" s="36"/>
      <c r="O574" s="36"/>
      <c r="P574" s="36"/>
      <c r="Q574" s="36"/>
      <c r="R574" s="37">
        <v>4303.688737654069</v>
      </c>
      <c r="S574" s="37">
        <v>4303.688737654069</v>
      </c>
    </row>
    <row r="575" spans="1:19">
      <c r="B575" s="6">
        <v>2020</v>
      </c>
      <c r="C575" s="36"/>
      <c r="D575" s="36"/>
      <c r="E575" s="36"/>
      <c r="F575" s="36"/>
      <c r="G575" s="36"/>
      <c r="H575" s="36"/>
      <c r="I575" s="36"/>
      <c r="J575" s="36"/>
      <c r="K575" s="36"/>
      <c r="L575" s="36"/>
      <c r="M575" s="36"/>
      <c r="N575" s="36"/>
      <c r="O575" s="36"/>
      <c r="P575" s="36"/>
      <c r="Q575" s="37">
        <v>24242.273260567657</v>
      </c>
      <c r="R575" s="37">
        <v>24118.573990157547</v>
      </c>
      <c r="S575" s="37">
        <v>24242.273260567657</v>
      </c>
    </row>
    <row r="576" spans="1:19">
      <c r="A576" s="40"/>
      <c r="B576" s="6">
        <v>2019</v>
      </c>
      <c r="C576" s="36"/>
      <c r="D576" s="36"/>
      <c r="E576" s="36"/>
      <c r="F576" s="36"/>
      <c r="G576" s="36"/>
      <c r="H576" s="36"/>
      <c r="I576" s="36"/>
      <c r="J576" s="36"/>
      <c r="K576" s="36"/>
      <c r="L576" s="36"/>
      <c r="M576" s="36"/>
      <c r="N576" s="36"/>
      <c r="O576" s="36"/>
      <c r="P576" s="37">
        <v>4419.5625700071769</v>
      </c>
      <c r="Q576" s="37">
        <v>4393.6767305152789</v>
      </c>
      <c r="R576" s="37">
        <v>4390.0653356465373</v>
      </c>
      <c r="S576" s="37">
        <v>4419.5625700071769</v>
      </c>
    </row>
    <row r="577" spans="1:19">
      <c r="A577" s="40"/>
      <c r="B577" s="6">
        <v>2018</v>
      </c>
      <c r="C577" s="36"/>
      <c r="D577" s="36"/>
      <c r="E577" s="36"/>
      <c r="F577" s="36"/>
      <c r="G577" s="36"/>
      <c r="H577" s="36"/>
      <c r="I577" s="36"/>
      <c r="J577" s="36"/>
      <c r="K577" s="36"/>
      <c r="L577" s="36"/>
      <c r="M577" s="36"/>
      <c r="N577" s="36"/>
      <c r="O577" s="37">
        <v>7609.86</v>
      </c>
      <c r="P577" s="37">
        <v>7609.86</v>
      </c>
      <c r="Q577" s="37">
        <v>7609.86</v>
      </c>
      <c r="R577" s="37">
        <v>7609.86</v>
      </c>
      <c r="S577" s="37">
        <v>7609.86</v>
      </c>
    </row>
    <row r="578" spans="1:19">
      <c r="A578" s="40"/>
      <c r="B578" s="6">
        <v>2017</v>
      </c>
      <c r="C578" s="36"/>
      <c r="D578" s="36"/>
      <c r="E578" s="36"/>
      <c r="F578" s="36"/>
      <c r="G578" s="36"/>
      <c r="H578" s="36"/>
      <c r="I578" s="36"/>
      <c r="J578" s="36"/>
      <c r="K578" s="36"/>
      <c r="L578" s="36"/>
      <c r="M578" s="36"/>
      <c r="N578" s="37">
        <v>55354.75</v>
      </c>
      <c r="O578" s="37">
        <v>55354.75</v>
      </c>
      <c r="P578" s="37">
        <v>55354.75</v>
      </c>
      <c r="Q578" s="37">
        <v>55354.75</v>
      </c>
      <c r="R578" s="37">
        <v>55354.75</v>
      </c>
      <c r="S578" s="37">
        <v>55354.75</v>
      </c>
    </row>
    <row r="579" spans="1:19">
      <c r="B579" s="6">
        <v>2016</v>
      </c>
      <c r="C579" s="36"/>
      <c r="D579" s="36"/>
      <c r="E579" s="36"/>
      <c r="F579" s="36"/>
      <c r="G579" s="36"/>
      <c r="H579" s="36"/>
      <c r="I579" s="36"/>
      <c r="J579" s="36"/>
      <c r="K579" s="36"/>
      <c r="L579" s="36"/>
      <c r="M579" s="37">
        <v>10171.026906771409</v>
      </c>
      <c r="N579" s="37">
        <v>9755.5444724060599</v>
      </c>
      <c r="O579" s="37">
        <v>10100.061143614917</v>
      </c>
      <c r="P579" s="37">
        <v>10447.405124051009</v>
      </c>
      <c r="Q579" s="37">
        <v>9851.5928084349871</v>
      </c>
      <c r="R579" s="37">
        <v>9768.4696190162231</v>
      </c>
      <c r="S579" s="37">
        <v>10171.026906771409</v>
      </c>
    </row>
    <row r="580" spans="1:19">
      <c r="B580" s="6">
        <v>2015</v>
      </c>
      <c r="C580" s="36"/>
      <c r="D580" s="36"/>
      <c r="E580" s="36"/>
      <c r="F580" s="36"/>
      <c r="G580" s="36"/>
      <c r="H580" s="36"/>
      <c r="I580" s="36"/>
      <c r="J580" s="36"/>
      <c r="K580" s="36"/>
      <c r="L580" s="37">
        <v>15890.883404252749</v>
      </c>
      <c r="M580" s="37">
        <v>16122.159803800343</v>
      </c>
      <c r="N580" s="37">
        <v>15657.80282696561</v>
      </c>
      <c r="O580" s="37">
        <v>16042.846108412821</v>
      </c>
      <c r="P580" s="37">
        <v>16431.049284615496</v>
      </c>
      <c r="Q580" s="37">
        <v>15765.149639392293</v>
      </c>
      <c r="R580" s="37">
        <v>15672.248400372842</v>
      </c>
      <c r="S580" s="37">
        <v>16122.159803800343</v>
      </c>
    </row>
    <row r="581" spans="1:19">
      <c r="B581" s="6">
        <v>2014</v>
      </c>
      <c r="C581" s="36"/>
      <c r="D581" s="36"/>
      <c r="E581" s="36"/>
      <c r="F581" s="36"/>
      <c r="G581" s="36"/>
      <c r="H581" s="36"/>
      <c r="I581" s="36"/>
      <c r="J581" s="36"/>
      <c r="K581" s="37">
        <v>54929.358792675004</v>
      </c>
      <c r="L581" s="37">
        <v>56258.945338620004</v>
      </c>
      <c r="M581" s="37">
        <v>56472.845215786474</v>
      </c>
      <c r="N581" s="37">
        <v>56043.376837254829</v>
      </c>
      <c r="O581" s="37">
        <v>56399.490607472806</v>
      </c>
      <c r="P581" s="37">
        <v>56758.526859627425</v>
      </c>
      <c r="Q581" s="37">
        <v>56142.658346467157</v>
      </c>
      <c r="R581" s="37">
        <v>56056.737069355688</v>
      </c>
      <c r="S581" s="37">
        <v>56472.845215786474</v>
      </c>
    </row>
    <row r="582" spans="1:19">
      <c r="B582" s="6">
        <v>2013</v>
      </c>
      <c r="C582" s="36"/>
      <c r="D582" s="36"/>
      <c r="E582" s="36"/>
      <c r="F582" s="36"/>
      <c r="G582" s="36"/>
      <c r="H582" s="36"/>
      <c r="I582" s="36"/>
      <c r="J582" s="37">
        <v>23012.901737963333</v>
      </c>
      <c r="K582" s="37">
        <v>23032.956711303897</v>
      </c>
      <c r="L582" s="37">
        <v>25197.530998819049</v>
      </c>
      <c r="M582" s="37">
        <v>25545.76118784229</v>
      </c>
      <c r="N582" s="37">
        <v>24846.584280325002</v>
      </c>
      <c r="O582" s="37">
        <v>25426.339477754467</v>
      </c>
      <c r="P582" s="37">
        <v>26010.852492021877</v>
      </c>
      <c r="Q582" s="37">
        <v>25008.215129194621</v>
      </c>
      <c r="R582" s="37">
        <v>24868.334812450157</v>
      </c>
      <c r="S582" s="37">
        <v>25545.76118784229</v>
      </c>
    </row>
    <row r="583" spans="1:19">
      <c r="B583" s="6">
        <v>2012</v>
      </c>
      <c r="C583" s="36"/>
      <c r="D583" s="36"/>
      <c r="E583" s="36"/>
      <c r="F583" s="36"/>
      <c r="G583" s="36"/>
      <c r="H583" s="36"/>
      <c r="I583" s="37">
        <v>2637.11</v>
      </c>
      <c r="J583" s="37">
        <v>2637.11</v>
      </c>
      <c r="K583" s="37">
        <v>2637.11</v>
      </c>
      <c r="L583" s="37">
        <v>2637.11</v>
      </c>
      <c r="M583" s="37">
        <v>2637.11</v>
      </c>
      <c r="N583" s="37">
        <v>2637.11</v>
      </c>
      <c r="O583" s="37">
        <v>2637.11</v>
      </c>
      <c r="P583" s="37">
        <v>2637.11</v>
      </c>
      <c r="Q583" s="37">
        <v>2637.11</v>
      </c>
      <c r="R583" s="37">
        <v>2637.11</v>
      </c>
      <c r="S583" s="37">
        <v>2637.11</v>
      </c>
    </row>
    <row r="584" spans="1:19">
      <c r="B584" s="6">
        <v>2011</v>
      </c>
      <c r="C584" s="36"/>
      <c r="D584" s="36"/>
      <c r="E584" s="36"/>
      <c r="F584" s="36"/>
      <c r="G584" s="36"/>
      <c r="H584" s="37">
        <v>2619.46</v>
      </c>
      <c r="I584" s="37">
        <v>2619.46</v>
      </c>
      <c r="J584" s="37">
        <v>2619.46</v>
      </c>
      <c r="K584" s="37">
        <v>2619.46</v>
      </c>
      <c r="L584" s="37">
        <v>2619.46</v>
      </c>
      <c r="M584" s="37">
        <v>2619.46</v>
      </c>
      <c r="N584" s="37">
        <v>2619.46</v>
      </c>
      <c r="O584" s="37">
        <v>2619.46</v>
      </c>
      <c r="P584" s="37">
        <v>2619.46</v>
      </c>
      <c r="Q584" s="37">
        <v>2619.46</v>
      </c>
      <c r="R584" s="37">
        <v>2619.46</v>
      </c>
      <c r="S584" s="37">
        <v>2619.46</v>
      </c>
    </row>
    <row r="585" spans="1:19">
      <c r="B585" s="6">
        <v>2010</v>
      </c>
      <c r="C585" s="36"/>
      <c r="D585" s="36"/>
      <c r="E585" s="36"/>
      <c r="F585" s="36"/>
      <c r="G585" s="37">
        <v>2794.1331399597389</v>
      </c>
      <c r="H585" s="37">
        <v>2794.1331399597389</v>
      </c>
      <c r="I585" s="37">
        <v>2765.0093770099579</v>
      </c>
      <c r="J585" s="37">
        <v>2742.3567420424074</v>
      </c>
      <c r="K585" s="37">
        <v>2746.9538589007971</v>
      </c>
      <c r="L585" s="37">
        <v>3243.1300830918181</v>
      </c>
      <c r="M585" s="37">
        <v>3322.9534189484152</v>
      </c>
      <c r="N585" s="37">
        <v>3162.684048654949</v>
      </c>
      <c r="O585" s="37">
        <v>3295.5788845932875</v>
      </c>
      <c r="P585" s="37">
        <v>3429.5643347958999</v>
      </c>
      <c r="Q585" s="37">
        <v>3199.734005668427</v>
      </c>
      <c r="R585" s="37">
        <v>3167.6698312941735</v>
      </c>
      <c r="S585" s="37">
        <v>3322.9534189484152</v>
      </c>
    </row>
    <row r="586" spans="1:19">
      <c r="B586" s="6">
        <v>2009</v>
      </c>
      <c r="C586" s="36"/>
      <c r="D586" s="36"/>
      <c r="E586" s="36"/>
      <c r="F586" s="37">
        <v>1675.0851757715081</v>
      </c>
      <c r="G586" s="37">
        <v>1682.7871153856436</v>
      </c>
      <c r="H586" s="37">
        <v>1682.7871153856436</v>
      </c>
      <c r="I586" s="37">
        <v>1668.1081758731395</v>
      </c>
      <c r="J586" s="37">
        <v>1656.6908099558</v>
      </c>
      <c r="K586" s="37">
        <v>1659.0078457184029</v>
      </c>
      <c r="L586" s="37">
        <v>1909.0902541970568</v>
      </c>
      <c r="M586" s="37">
        <v>1949.3227585182092</v>
      </c>
      <c r="N586" s="37">
        <v>1868.5438977541819</v>
      </c>
      <c r="O586" s="37">
        <v>1935.5254640314092</v>
      </c>
      <c r="P586" s="37">
        <v>2003.0567209802834</v>
      </c>
      <c r="Q586" s="37">
        <v>1887.2177922945095</v>
      </c>
      <c r="R586" s="37">
        <v>1871.0568285835486</v>
      </c>
      <c r="S586" s="37">
        <v>1949.3227585182092</v>
      </c>
    </row>
    <row r="587" spans="1:19">
      <c r="B587" s="6">
        <v>2008</v>
      </c>
      <c r="C587" s="36"/>
      <c r="D587" s="36"/>
      <c r="E587" s="37">
        <v>9632.4895107545635</v>
      </c>
      <c r="F587" s="37">
        <v>10422.868418674665</v>
      </c>
      <c r="G587" s="37">
        <v>10480.18426878995</v>
      </c>
      <c r="H587" s="37">
        <v>10480.18426878995</v>
      </c>
      <c r="I587" s="37">
        <v>10370.947383135082</v>
      </c>
      <c r="J587" s="37">
        <v>10285.982287793568</v>
      </c>
      <c r="K587" s="37">
        <v>10303.225070928011</v>
      </c>
      <c r="L587" s="37">
        <v>12164.273918224262</v>
      </c>
      <c r="M587" s="37">
        <v>12463.67384901593</v>
      </c>
      <c r="N587" s="37">
        <v>11862.538380810338</v>
      </c>
      <c r="O587" s="37">
        <v>12360.997938476394</v>
      </c>
      <c r="P587" s="37">
        <v>12863.548152486735</v>
      </c>
      <c r="Q587" s="37">
        <v>12001.504692436272</v>
      </c>
      <c r="R587" s="37">
        <v>11881.238964557024</v>
      </c>
      <c r="S587" s="37">
        <v>12463.67384901593</v>
      </c>
    </row>
    <row r="588" spans="1:19">
      <c r="B588" s="6">
        <v>2007</v>
      </c>
      <c r="C588" s="36"/>
      <c r="D588" s="37">
        <v>48207.072707125553</v>
      </c>
      <c r="E588" s="37">
        <v>48210.680818731096</v>
      </c>
      <c r="F588" s="37">
        <v>48210.978500029691</v>
      </c>
      <c r="G588" s="37">
        <v>48211.112008658296</v>
      </c>
      <c r="H588" s="37">
        <v>48211.112008658296</v>
      </c>
      <c r="I588" s="37">
        <v>48210.857557808005</v>
      </c>
      <c r="J588" s="37">
        <v>48210.659644432635</v>
      </c>
      <c r="K588" s="37">
        <v>48210.699808895435</v>
      </c>
      <c r="L588" s="37">
        <v>48215.034841506356</v>
      </c>
      <c r="M588" s="37">
        <v>48215.732248490371</v>
      </c>
      <c r="N588" s="37">
        <v>48214.331994078973</v>
      </c>
      <c r="O588" s="37">
        <v>48215.493080442095</v>
      </c>
      <c r="P588" s="37">
        <v>48216.663695372234</v>
      </c>
      <c r="Q588" s="37">
        <v>43027.955695143348</v>
      </c>
      <c r="R588" s="37">
        <v>43027.675554268433</v>
      </c>
      <c r="S588" s="37">
        <v>43029.032248490374</v>
      </c>
    </row>
    <row r="589" spans="1:19">
      <c r="B589" s="6">
        <v>2006</v>
      </c>
      <c r="C589" s="37">
        <v>20621.316418922779</v>
      </c>
      <c r="D589" s="37">
        <v>19000.277121061576</v>
      </c>
      <c r="E589" s="37">
        <v>22365.324287666252</v>
      </c>
      <c r="F589" s="37">
        <v>22642.951955516648</v>
      </c>
      <c r="G589" s="37">
        <v>22767.466627324717</v>
      </c>
      <c r="H589" s="37">
        <v>22767.466627324717</v>
      </c>
      <c r="I589" s="37">
        <v>22530.157140694169</v>
      </c>
      <c r="J589" s="37">
        <v>22345.57641930016</v>
      </c>
      <c r="K589" s="37">
        <v>22383.035158527171</v>
      </c>
      <c r="L589" s="37">
        <v>26426.033490991682</v>
      </c>
      <c r="M589" s="37">
        <v>27076.458880249618</v>
      </c>
      <c r="N589" s="37">
        <v>25770.534159858009</v>
      </c>
      <c r="O589" s="37">
        <v>26853.402652736455</v>
      </c>
      <c r="P589" s="37">
        <v>27945.157810144239</v>
      </c>
      <c r="Q589" s="37">
        <v>26072.428743113385</v>
      </c>
      <c r="R589" s="37">
        <v>25811.15986885743</v>
      </c>
      <c r="S589" s="37">
        <v>27076.458880249618</v>
      </c>
    </row>
    <row r="590" spans="1:19">
      <c r="B590" s="6">
        <v>2005</v>
      </c>
      <c r="C590" s="37">
        <v>3714.0522899275002</v>
      </c>
      <c r="D590" s="37">
        <v>3711.99174484899</v>
      </c>
      <c r="E590" s="37">
        <v>3687.84</v>
      </c>
      <c r="F590" s="37">
        <v>3687.84</v>
      </c>
      <c r="G590" s="37">
        <v>3687.84</v>
      </c>
      <c r="H590" s="37">
        <v>3687.84</v>
      </c>
      <c r="I590" s="37">
        <v>3687.84</v>
      </c>
      <c r="J590" s="37">
        <v>3687.84</v>
      </c>
      <c r="K590" s="37">
        <v>3687.84</v>
      </c>
      <c r="L590" s="37">
        <v>3687.84</v>
      </c>
      <c r="M590" s="37">
        <v>3687.84</v>
      </c>
      <c r="N590" s="37">
        <v>3687.84</v>
      </c>
      <c r="O590" s="37">
        <v>3687.84</v>
      </c>
      <c r="P590" s="37">
        <v>3687.84</v>
      </c>
      <c r="Q590" s="37">
        <v>3687.84</v>
      </c>
      <c r="R590" s="37">
        <v>3687.84</v>
      </c>
      <c r="S590" s="37">
        <v>3687.84</v>
      </c>
    </row>
    <row r="591" spans="1:19">
      <c r="B591" s="6">
        <v>2004</v>
      </c>
      <c r="C591" s="37">
        <v>8735.3602991229091</v>
      </c>
      <c r="D591" s="37">
        <v>8446.0806179679585</v>
      </c>
      <c r="E591" s="37">
        <v>9046.5841176123722</v>
      </c>
      <c r="F591" s="37">
        <v>9096.12766867959</v>
      </c>
      <c r="G591" s="37">
        <v>9118.3477127015176</v>
      </c>
      <c r="H591" s="37">
        <v>9118.3477127015176</v>
      </c>
      <c r="I591" s="37">
        <v>8158.1290708653178</v>
      </c>
      <c r="J591" s="37">
        <v>8125.1900469300817</v>
      </c>
      <c r="K591" s="37">
        <v>6787.9546795323586</v>
      </c>
      <c r="L591" s="37">
        <v>7509.4407471856512</v>
      </c>
      <c r="M591" s="37">
        <v>7625.5112517489106</v>
      </c>
      <c r="N591" s="37">
        <v>7392.464781360628</v>
      </c>
      <c r="O591" s="37">
        <v>7585.7061498863159</v>
      </c>
      <c r="P591" s="37">
        <v>7780.5333723052254</v>
      </c>
      <c r="Q591" s="37">
        <v>7446.3388416019479</v>
      </c>
      <c r="R591" s="37">
        <v>7399.7145699139046</v>
      </c>
      <c r="S591" s="37">
        <v>7625.5112517489106</v>
      </c>
    </row>
    <row r="592" spans="1:19">
      <c r="B592" s="6">
        <v>2003</v>
      </c>
      <c r="C592" s="37">
        <v>11171.954513187809</v>
      </c>
      <c r="D592" s="37">
        <v>10568.875634111911</v>
      </c>
      <c r="E592" s="37">
        <v>11369.029195641058</v>
      </c>
      <c r="F592" s="37">
        <v>11466.707895726369</v>
      </c>
      <c r="G592" s="37">
        <v>11090.896322234908</v>
      </c>
      <c r="H592" s="37">
        <v>11090.896322234908</v>
      </c>
      <c r="I592" s="37">
        <v>10636.962906929935</v>
      </c>
      <c r="J592" s="37">
        <v>9063.4012349914901</v>
      </c>
      <c r="K592" s="37">
        <v>9076.5804724315458</v>
      </c>
      <c r="L592" s="37">
        <v>10499.04252248563</v>
      </c>
      <c r="M592" s="37">
        <v>10727.883930898255</v>
      </c>
      <c r="N592" s="37">
        <v>10052.007703495083</v>
      </c>
      <c r="O592" s="37">
        <v>10423.903665604836</v>
      </c>
      <c r="P592" s="37">
        <v>10798.851627728274</v>
      </c>
      <c r="Q592" s="37">
        <v>10155.689154413503</v>
      </c>
      <c r="R592" s="37">
        <v>10065.960032179584</v>
      </c>
      <c r="S592" s="37">
        <v>10500.509191466128</v>
      </c>
    </row>
    <row r="593" spans="2:19">
      <c r="B593" s="6">
        <v>2002</v>
      </c>
      <c r="C593" s="37">
        <v>8573.4566938332955</v>
      </c>
      <c r="D593" s="37">
        <v>8017.1112195550713</v>
      </c>
      <c r="E593" s="37">
        <v>9056.0947096502641</v>
      </c>
      <c r="F593" s="37">
        <v>9149.9385106855534</v>
      </c>
      <c r="G593" s="37">
        <v>8395.7370034413525</v>
      </c>
      <c r="H593" s="37">
        <v>8395.7370034413525</v>
      </c>
      <c r="I593" s="37">
        <v>8000.9915680721933</v>
      </c>
      <c r="J593" s="37">
        <v>7938.5995283033635</v>
      </c>
      <c r="K593" s="37">
        <v>7951.2613443906084</v>
      </c>
      <c r="L593" s="37">
        <v>9317.8770496460911</v>
      </c>
      <c r="M593" s="37">
        <v>9537.7340663851919</v>
      </c>
      <c r="N593" s="37">
        <v>9096.304937305973</v>
      </c>
      <c r="O593" s="37">
        <v>9462.3365226299084</v>
      </c>
      <c r="P593" s="37">
        <v>9831.3719813949028</v>
      </c>
      <c r="Q593" s="37">
        <v>9198.3514495430554</v>
      </c>
      <c r="R593" s="37">
        <v>9110.0372536193208</v>
      </c>
      <c r="S593" s="37">
        <v>9537.7340663851901</v>
      </c>
    </row>
    <row r="594" spans="2:19">
      <c r="B594" s="6">
        <v>2001</v>
      </c>
      <c r="C594" s="37">
        <v>11852.927741641506</v>
      </c>
      <c r="D594" s="37">
        <v>11087.634754222054</v>
      </c>
      <c r="E594" s="37">
        <v>12591.11053653515</v>
      </c>
      <c r="F594" s="37">
        <v>12721.121452856552</v>
      </c>
      <c r="G594" s="37">
        <v>12779.430722615463</v>
      </c>
      <c r="H594" s="37">
        <v>12779.430722615463</v>
      </c>
      <c r="I594" s="37">
        <v>11998.260502607187</v>
      </c>
      <c r="J594" s="37">
        <v>11911.822760614439</v>
      </c>
      <c r="K594" s="37">
        <v>11929.364402082869</v>
      </c>
      <c r="L594" s="37">
        <v>13663.219640568173</v>
      </c>
      <c r="M594" s="37">
        <v>13967.808882378529</v>
      </c>
      <c r="N594" s="37">
        <v>13356.254310532415</v>
      </c>
      <c r="O594" s="37">
        <v>13863.353354747873</v>
      </c>
      <c r="P594" s="37">
        <v>14374.613956085668</v>
      </c>
      <c r="Q594" s="37">
        <v>13497.629237986148</v>
      </c>
      <c r="R594" s="37">
        <v>13375.279019755804</v>
      </c>
      <c r="S594" s="37">
        <v>13967.808882378529</v>
      </c>
    </row>
    <row r="595" spans="2:19">
      <c r="B595" s="6">
        <v>2000</v>
      </c>
      <c r="C595" s="37">
        <v>4417.1590909179704</v>
      </c>
      <c r="D595" s="37">
        <v>4242.5611066525717</v>
      </c>
      <c r="E595" s="37">
        <v>3849.0039331669559</v>
      </c>
      <c r="F595" s="37">
        <v>3872.6407831805654</v>
      </c>
      <c r="G595" s="37">
        <v>3883.2417965622972</v>
      </c>
      <c r="H595" s="37">
        <v>3883.2417965622972</v>
      </c>
      <c r="I595" s="37">
        <v>1918.1875828190348</v>
      </c>
      <c r="J595" s="37">
        <v>1902.4726259461304</v>
      </c>
      <c r="K595" s="37">
        <v>1905.6618131322032</v>
      </c>
      <c r="L595" s="37">
        <v>2249.8773084020486</v>
      </c>
      <c r="M595" s="37">
        <v>2305.2536600818744</v>
      </c>
      <c r="N595" s="37">
        <v>2083.37527686258</v>
      </c>
      <c r="O595" s="37">
        <v>2170.9179499077713</v>
      </c>
      <c r="P595" s="37">
        <v>2259.1790503266202</v>
      </c>
      <c r="Q595" s="37">
        <v>2107.7814341844055</v>
      </c>
      <c r="R595" s="37">
        <v>2086.6595936411682</v>
      </c>
      <c r="S595" s="37">
        <v>2188.9505536120059</v>
      </c>
    </row>
    <row r="596" spans="2:19">
      <c r="B596" s="6">
        <v>1999</v>
      </c>
      <c r="C596" s="37">
        <v>32327.764359726072</v>
      </c>
      <c r="D596" s="37">
        <v>29934.427918097961</v>
      </c>
      <c r="E596" s="37">
        <v>34297.454180261026</v>
      </c>
      <c r="F596" s="37">
        <v>34707.349495906521</v>
      </c>
      <c r="G596" s="37">
        <v>34121.45557066967</v>
      </c>
      <c r="H596" s="37">
        <v>34121.45557066967</v>
      </c>
      <c r="I596" s="37">
        <v>33263.996863972483</v>
      </c>
      <c r="J596" s="37">
        <v>32991.478012938365</v>
      </c>
      <c r="K596" s="37">
        <v>33046.782881714673</v>
      </c>
      <c r="L596" s="37">
        <v>39015.950473947538</v>
      </c>
      <c r="M596" s="37">
        <v>39976.25216973311</v>
      </c>
      <c r="N596" s="37">
        <v>38048.157503885071</v>
      </c>
      <c r="O596" s="37">
        <v>39646.9272739433</v>
      </c>
      <c r="P596" s="37">
        <v>41258.817502025369</v>
      </c>
      <c r="Q596" s="37">
        <v>38493.881002746908</v>
      </c>
      <c r="R596" s="37">
        <v>38108.138153301523</v>
      </c>
      <c r="S596" s="37">
        <v>39976.252169733118</v>
      </c>
    </row>
    <row r="597" spans="2:19">
      <c r="B597" s="6">
        <v>1998</v>
      </c>
      <c r="C597" s="37">
        <v>42317.758087404865</v>
      </c>
      <c r="D597" s="37">
        <v>39589.349865299402</v>
      </c>
      <c r="E597" s="37">
        <v>45253.137516376453</v>
      </c>
      <c r="F597" s="37">
        <v>45720.41897750229</v>
      </c>
      <c r="G597" s="37">
        <v>45929.992462106973</v>
      </c>
      <c r="H597" s="37">
        <v>45929.992462106973</v>
      </c>
      <c r="I597" s="37">
        <v>41292.48145154868</v>
      </c>
      <c r="J597" s="37">
        <v>40981.809428632252</v>
      </c>
      <c r="K597" s="37">
        <v>41044.857087150784</v>
      </c>
      <c r="L597" s="37">
        <v>47849.719811212482</v>
      </c>
      <c r="M597" s="37">
        <v>48944.465621668125</v>
      </c>
      <c r="N597" s="37">
        <v>46746.433933436761</v>
      </c>
      <c r="O597" s="37">
        <v>48569.034596682039</v>
      </c>
      <c r="P597" s="37">
        <v>50406.592607723236</v>
      </c>
      <c r="Q597" s="37">
        <v>47254.559593468468</v>
      </c>
      <c r="R597" s="37">
        <v>46814.81199102557</v>
      </c>
      <c r="S597" s="37">
        <v>48944.465621668118</v>
      </c>
    </row>
    <row r="598" spans="2:19">
      <c r="B598" s="6">
        <v>1997</v>
      </c>
      <c r="C598" s="37">
        <v>145248.62632151251</v>
      </c>
      <c r="D598" s="37">
        <v>134554.47663442683</v>
      </c>
      <c r="E598" s="37">
        <v>156754.01131026979</v>
      </c>
      <c r="F598" s="37">
        <v>158585.54731386079</v>
      </c>
      <c r="G598" s="37">
        <v>159406.98238968573</v>
      </c>
      <c r="H598" s="37">
        <v>159406.98238968573</v>
      </c>
      <c r="I598" s="37">
        <v>157841.4292439101</v>
      </c>
      <c r="J598" s="37">
        <v>156623.73275342883</v>
      </c>
      <c r="K598" s="37">
        <v>156870.85160175763</v>
      </c>
      <c r="L598" s="37">
        <v>183542.89429008684</v>
      </c>
      <c r="M598" s="37">
        <v>187833.81214888443</v>
      </c>
      <c r="N598" s="37">
        <v>179218.50315646225</v>
      </c>
      <c r="O598" s="37">
        <v>186362.2891026451</v>
      </c>
      <c r="P598" s="37">
        <v>193564.70121589312</v>
      </c>
      <c r="Q598" s="37">
        <v>181210.13029795908</v>
      </c>
      <c r="R598" s="37">
        <v>179486.51480414841</v>
      </c>
      <c r="S598" s="37">
        <v>187833.81214888443</v>
      </c>
    </row>
    <row r="599" spans="2:19">
      <c r="B599" s="6">
        <v>1996</v>
      </c>
      <c r="C599" s="37">
        <v>732.17</v>
      </c>
      <c r="D599" s="37">
        <v>732.17</v>
      </c>
      <c r="E599" s="37">
        <v>732.17</v>
      </c>
      <c r="F599" s="37">
        <v>732.17</v>
      </c>
      <c r="G599" s="37">
        <v>732.17</v>
      </c>
      <c r="H599" s="37">
        <v>732.17</v>
      </c>
      <c r="I599" s="37">
        <v>732.17</v>
      </c>
      <c r="J599" s="37">
        <v>732.17</v>
      </c>
      <c r="K599" s="37">
        <v>732.17</v>
      </c>
      <c r="L599" s="37">
        <v>732.17</v>
      </c>
      <c r="M599" s="37">
        <v>732.17</v>
      </c>
      <c r="N599" s="37">
        <v>732.17</v>
      </c>
      <c r="O599" s="37">
        <v>732.17</v>
      </c>
      <c r="P599" s="37">
        <v>732.17</v>
      </c>
      <c r="Q599" s="37">
        <v>732.17</v>
      </c>
      <c r="R599" s="37">
        <v>732.17</v>
      </c>
      <c r="S599" s="37">
        <v>732.17</v>
      </c>
    </row>
    <row r="600" spans="2:19">
      <c r="B600" s="6">
        <v>1995</v>
      </c>
      <c r="C600" s="37">
        <v>1613.64</v>
      </c>
      <c r="D600" s="37">
        <v>1613.64</v>
      </c>
      <c r="E600" s="37">
        <v>1613.64</v>
      </c>
      <c r="F600" s="37">
        <v>1613.64</v>
      </c>
      <c r="G600" s="37">
        <v>1613.64</v>
      </c>
      <c r="H600" s="37">
        <v>1613.64</v>
      </c>
      <c r="I600" s="37">
        <v>0</v>
      </c>
      <c r="J600" s="37">
        <v>0</v>
      </c>
      <c r="K600" s="37">
        <v>0</v>
      </c>
      <c r="L600" s="37">
        <v>0</v>
      </c>
      <c r="M600" s="37">
        <v>0</v>
      </c>
      <c r="N600" s="37">
        <v>0</v>
      </c>
      <c r="O600" s="37">
        <v>0</v>
      </c>
      <c r="P600" s="37">
        <v>0</v>
      </c>
      <c r="Q600" s="37">
        <v>0</v>
      </c>
      <c r="R600" s="37">
        <v>0</v>
      </c>
      <c r="S600" s="37">
        <v>0</v>
      </c>
    </row>
    <row r="601" spans="2:19">
      <c r="B601" s="6">
        <v>1994</v>
      </c>
      <c r="C601" s="37">
        <v>11283.73</v>
      </c>
      <c r="D601" s="37">
        <v>11283.73</v>
      </c>
      <c r="E601" s="37">
        <v>2714.45</v>
      </c>
      <c r="F601" s="37">
        <v>2714.45</v>
      </c>
      <c r="G601" s="37">
        <v>2714.45</v>
      </c>
      <c r="H601" s="37">
        <v>2714.45</v>
      </c>
      <c r="I601" s="37">
        <v>2714.45</v>
      </c>
      <c r="J601" s="37">
        <v>2714.45</v>
      </c>
      <c r="K601" s="37">
        <v>2714.45</v>
      </c>
      <c r="L601" s="37">
        <v>2714.45</v>
      </c>
      <c r="M601" s="37">
        <v>2714.45</v>
      </c>
      <c r="N601" s="37">
        <v>2714.45</v>
      </c>
      <c r="O601" s="37">
        <v>2714.45</v>
      </c>
      <c r="P601" s="37">
        <v>2714.45</v>
      </c>
      <c r="Q601" s="37">
        <v>2714.45</v>
      </c>
      <c r="R601" s="37">
        <v>2714.45</v>
      </c>
      <c r="S601" s="37">
        <v>2714.45</v>
      </c>
    </row>
    <row r="602" spans="2:19">
      <c r="B602" s="6">
        <v>1993</v>
      </c>
      <c r="C602" s="37">
        <v>3028.38</v>
      </c>
      <c r="D602" s="37">
        <v>3028.38</v>
      </c>
      <c r="E602" s="37">
        <v>3028.38</v>
      </c>
      <c r="F602" s="37">
        <v>3028.38</v>
      </c>
      <c r="G602" s="37">
        <v>2615.77</v>
      </c>
      <c r="H602" s="37">
        <v>2615.77</v>
      </c>
      <c r="I602" s="37">
        <v>2615.77</v>
      </c>
      <c r="J602" s="37">
        <v>2615.77</v>
      </c>
      <c r="K602" s="37">
        <v>2615.77</v>
      </c>
      <c r="L602" s="37">
        <v>2615.77</v>
      </c>
      <c r="M602" s="37">
        <v>2615.77</v>
      </c>
      <c r="N602" s="37">
        <v>2615.77</v>
      </c>
      <c r="O602" s="37">
        <v>2615.77</v>
      </c>
      <c r="P602" s="37">
        <v>2615.77</v>
      </c>
      <c r="Q602" s="37">
        <v>0</v>
      </c>
      <c r="R602" s="37">
        <v>0</v>
      </c>
      <c r="S602" s="37">
        <v>0</v>
      </c>
    </row>
    <row r="603" spans="2:19">
      <c r="B603" s="6">
        <v>1992</v>
      </c>
      <c r="C603" s="37">
        <v>13536.44</v>
      </c>
      <c r="D603" s="37">
        <v>13536.44</v>
      </c>
      <c r="E603" s="37">
        <v>13536.44</v>
      </c>
      <c r="F603" s="37">
        <v>13536.44</v>
      </c>
      <c r="G603" s="37">
        <v>13536.44</v>
      </c>
      <c r="H603" s="37">
        <v>13536.44</v>
      </c>
      <c r="I603" s="37">
        <v>7689.82</v>
      </c>
      <c r="J603" s="37">
        <v>7689.82</v>
      </c>
      <c r="K603" s="37">
        <v>7689.82</v>
      </c>
      <c r="L603" s="37">
        <v>7689.82</v>
      </c>
      <c r="M603" s="37">
        <v>7689.82</v>
      </c>
      <c r="N603" s="37">
        <v>7689.82</v>
      </c>
      <c r="O603" s="37">
        <v>7689.82</v>
      </c>
      <c r="P603" s="37">
        <v>7689.82</v>
      </c>
      <c r="Q603" s="37">
        <v>7689.82</v>
      </c>
      <c r="R603" s="37">
        <v>7689.82</v>
      </c>
      <c r="S603" s="37">
        <v>7689.82</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319174.73581619724</v>
      </c>
      <c r="D666" s="8">
        <f>SUM(D588:D665)</f>
        <v>347554.21932336991</v>
      </c>
      <c r="E666" s="8">
        <f>SUM(E587:E665)</f>
        <v>387737.84011666494</v>
      </c>
      <c r="F666" s="8">
        <f>SUM(F586:F665)</f>
        <v>393584.65614839079</v>
      </c>
      <c r="G666" s="8">
        <f>SUM(G585:G665)</f>
        <v>395562.07714013627</v>
      </c>
      <c r="H666" s="8">
        <f>SUM(H579:H665)</f>
        <v>398181.53714013629</v>
      </c>
      <c r="I666" s="8">
        <f>SUM(I579:I665)</f>
        <v>381352.13882524526</v>
      </c>
      <c r="J666" s="8">
        <f t="shared" ref="J666" si="9">SUM(J579:J665)</f>
        <v>400489.29403327295</v>
      </c>
      <c r="K666" s="8">
        <f>SUM(K579:K665)</f>
        <v>454575.17152914137</v>
      </c>
      <c r="L666" s="8">
        <f t="shared" ref="L666" si="10">SUM(L579:L665)</f>
        <v>525649.5641732373</v>
      </c>
      <c r="M666" s="8">
        <f>SUM(M579:M665)</f>
        <v>544955.27600120148</v>
      </c>
      <c r="N666" s="11">
        <f>SUM(N574:N665)</f>
        <v>581226.81250144867</v>
      </c>
      <c r="O666" s="11">
        <f>SUM(O574:O665)</f>
        <v>604375.43397358176</v>
      </c>
      <c r="P666" s="11">
        <f>SUM(P574:P665)</f>
        <v>624461.27835758473</v>
      </c>
      <c r="Q666" s="11">
        <f>SUM(Q574:Q665)</f>
        <v>614002.2278551315</v>
      </c>
      <c r="R666" s="11">
        <f>SUM(R573:R665)</f>
        <v>614429.49442979903</v>
      </c>
      <c r="S666" s="11">
        <f>SUM(S573:S665)</f>
        <v>662759.69088823174</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9030.0203561551862</v>
      </c>
    </row>
    <row r="764" spans="1:19">
      <c r="A764" s="38"/>
      <c r="B764" s="6">
        <v>2021</v>
      </c>
      <c r="C764" s="36"/>
      <c r="D764" s="36"/>
      <c r="E764" s="36"/>
      <c r="F764" s="36"/>
      <c r="G764" s="36"/>
      <c r="H764" s="36"/>
      <c r="I764" s="36"/>
      <c r="J764" s="36"/>
      <c r="K764" s="36"/>
      <c r="L764" s="36"/>
      <c r="M764" s="36"/>
      <c r="N764" s="36"/>
      <c r="O764" s="36"/>
      <c r="P764" s="36"/>
      <c r="Q764" s="36"/>
      <c r="R764" s="37">
        <v>2392.8353698867422</v>
      </c>
      <c r="S764" s="37">
        <v>2392.8353698867422</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7926</v>
      </c>
      <c r="P767" s="37">
        <v>7926</v>
      </c>
      <c r="Q767" s="37">
        <v>7926</v>
      </c>
      <c r="R767" s="37">
        <v>7926</v>
      </c>
      <c r="S767" s="37">
        <v>7926</v>
      </c>
    </row>
    <row r="768" spans="1:19">
      <c r="A768" s="40"/>
      <c r="B768" s="6">
        <v>2017</v>
      </c>
      <c r="C768" s="36"/>
      <c r="D768" s="36"/>
      <c r="E768" s="36"/>
      <c r="F768" s="36"/>
      <c r="G768" s="36"/>
      <c r="H768" s="36"/>
      <c r="I768" s="36"/>
      <c r="J768" s="36"/>
      <c r="K768" s="36"/>
      <c r="L768" s="36"/>
      <c r="M768" s="36"/>
      <c r="N768" s="37">
        <v>6676.7684437686039</v>
      </c>
      <c r="O768" s="37">
        <v>6957.3238306749463</v>
      </c>
      <c r="P768" s="37">
        <v>7240.1816223716505</v>
      </c>
      <c r="Q768" s="37">
        <v>6754.9849143438987</v>
      </c>
      <c r="R768" s="37">
        <v>6687.2939707200621</v>
      </c>
      <c r="S768" s="37">
        <v>6957.3238306749463</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16346.489134904734</v>
      </c>
      <c r="K772" s="37">
        <v>16373.891376059395</v>
      </c>
      <c r="L772" s="37">
        <v>19331.471304809289</v>
      </c>
      <c r="M772" s="37">
        <v>19807.27785188891</v>
      </c>
      <c r="N772" s="37">
        <v>18851.953010304293</v>
      </c>
      <c r="O772" s="37">
        <v>19644.105234136812</v>
      </c>
      <c r="P772" s="37">
        <v>20442.758331450896</v>
      </c>
      <c r="Q772" s="37">
        <v>19072.798354925086</v>
      </c>
      <c r="R772" s="37">
        <v>18881.671989054077</v>
      </c>
      <c r="S772" s="37">
        <v>19807.27785188891</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3121.3279396611842</v>
      </c>
      <c r="G776" s="37">
        <v>3138.4922707420346</v>
      </c>
      <c r="H776" s="37">
        <v>3138.4922707420346</v>
      </c>
      <c r="I776" s="37">
        <v>3105.779189319534</v>
      </c>
      <c r="J776" s="37">
        <v>3080.3347612281</v>
      </c>
      <c r="K776" s="37">
        <v>3085.4984434884095</v>
      </c>
      <c r="L776" s="37">
        <v>3642.8252302040651</v>
      </c>
      <c r="M776" s="37">
        <v>3732.4862842991415</v>
      </c>
      <c r="N776" s="37">
        <v>3552.4647338908508</v>
      </c>
      <c r="O776" s="37">
        <v>3701.7380127654633</v>
      </c>
      <c r="P776" s="37">
        <v>3852.2363171729799</v>
      </c>
      <c r="Q776" s="37">
        <v>3594.0808623620237</v>
      </c>
      <c r="R776" s="37">
        <v>3558.0649825164523</v>
      </c>
      <c r="S776" s="37">
        <v>3732.4862842991415</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737.73719051245007</v>
      </c>
      <c r="D783" s="37">
        <v>679.74375532045622</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1383.67585789998</v>
      </c>
      <c r="D785" s="37">
        <v>1274.9052587980025</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312.28088700097499</v>
      </c>
      <c r="D786" s="37">
        <v>287.73252260387909</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2433.6939354134047</v>
      </c>
      <c r="D856" s="8">
        <f>SUM(D778:D855)</f>
        <v>2242.3815367223378</v>
      </c>
      <c r="E856" s="8">
        <f>SUM(E777:E855)</f>
        <v>0</v>
      </c>
      <c r="F856" s="8">
        <f>SUM(F776:F855)</f>
        <v>3121.3279396611842</v>
      </c>
      <c r="G856" s="8">
        <f>SUM(G775:G855)</f>
        <v>3138.4922707420346</v>
      </c>
      <c r="H856" s="8">
        <f>SUM(H769:H855)</f>
        <v>3138.4922707420346</v>
      </c>
      <c r="I856" s="8">
        <f>SUM(I769:I855)</f>
        <v>3105.779189319534</v>
      </c>
      <c r="J856" s="8">
        <f t="shared" ref="J856" si="13">SUM(J769:J855)</f>
        <v>19426.823896132835</v>
      </c>
      <c r="K856" s="8">
        <f>SUM(K769:K855)</f>
        <v>19459.389819547803</v>
      </c>
      <c r="L856" s="8">
        <f t="shared" ref="L856" si="14">SUM(L769:L855)</f>
        <v>22974.296535013353</v>
      </c>
      <c r="M856" s="8">
        <f>SUM(M769:M855)</f>
        <v>23539.764136188052</v>
      </c>
      <c r="N856" s="11">
        <f>SUM(N764:N855)</f>
        <v>29081.186187963747</v>
      </c>
      <c r="O856" s="11">
        <f>SUM(O764:O855)</f>
        <v>38229.167077577222</v>
      </c>
      <c r="P856" s="11">
        <f>SUM(P764:P855)</f>
        <v>39461.176270995529</v>
      </c>
      <c r="Q856" s="11">
        <f>SUM(Q764:Q855)</f>
        <v>37347.86413163101</v>
      </c>
      <c r="R856" s="11">
        <f>SUM(R763:R855)</f>
        <v>39445.866312177335</v>
      </c>
      <c r="S856" s="11">
        <f>SUM(S763:S855)</f>
        <v>49845.943692904926</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21218.74</v>
      </c>
    </row>
    <row r="859" spans="1:19">
      <c r="A859" s="38"/>
      <c r="B859" s="6">
        <v>2021</v>
      </c>
      <c r="C859" s="36"/>
      <c r="D859" s="36"/>
      <c r="E859" s="36"/>
      <c r="F859" s="36"/>
      <c r="G859" s="36"/>
      <c r="H859" s="36"/>
      <c r="I859" s="36"/>
      <c r="J859" s="36"/>
      <c r="K859" s="36"/>
      <c r="L859" s="36"/>
      <c r="M859" s="36"/>
      <c r="N859" s="36"/>
      <c r="O859" s="36"/>
      <c r="P859" s="36"/>
      <c r="Q859" s="36"/>
      <c r="R859" s="37">
        <v>20379.599999999999</v>
      </c>
      <c r="S859" s="37">
        <v>20379.599999999999</v>
      </c>
    </row>
    <row r="860" spans="1:19">
      <c r="B860" s="6">
        <v>2020</v>
      </c>
      <c r="C860" s="36"/>
      <c r="D860" s="36"/>
      <c r="E860" s="36"/>
      <c r="F860" s="36"/>
      <c r="G860" s="36"/>
      <c r="H860" s="36"/>
      <c r="I860" s="36"/>
      <c r="J860" s="36"/>
      <c r="K860" s="36"/>
      <c r="L860" s="36"/>
      <c r="M860" s="36"/>
      <c r="N860" s="36"/>
      <c r="O860" s="36"/>
      <c r="P860" s="36"/>
      <c r="Q860" s="37">
        <v>4116.0140805863994</v>
      </c>
      <c r="R860" s="37">
        <v>4074.7679666991189</v>
      </c>
      <c r="S860" s="37">
        <v>4116.0140805863994</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29309.086979256532</v>
      </c>
      <c r="P862" s="37">
        <v>30500.680733028214</v>
      </c>
      <c r="Q862" s="37">
        <v>28456.694731552307</v>
      </c>
      <c r="R862" s="37">
        <v>44639.943396150382</v>
      </c>
      <c r="S862" s="37">
        <v>72883.834776527336</v>
      </c>
    </row>
    <row r="863" spans="1:19">
      <c r="A863" s="40"/>
      <c r="B863" s="6">
        <v>2017</v>
      </c>
      <c r="C863" s="36"/>
      <c r="D863" s="36"/>
      <c r="E863" s="36"/>
      <c r="F863" s="36"/>
      <c r="G863" s="36"/>
      <c r="H863" s="36"/>
      <c r="I863" s="36"/>
      <c r="J863" s="36"/>
      <c r="K863" s="36"/>
      <c r="L863" s="36"/>
      <c r="M863" s="36"/>
      <c r="N863" s="37">
        <v>7149.1347382303029</v>
      </c>
      <c r="O863" s="37">
        <v>23634.689789652359</v>
      </c>
      <c r="P863" s="37">
        <v>23651.975543589379</v>
      </c>
      <c r="Q863" s="37">
        <v>23622.324633654349</v>
      </c>
      <c r="R863" s="37">
        <v>7149.7779648773376</v>
      </c>
      <c r="S863" s="37">
        <v>7166.279789652358</v>
      </c>
    </row>
    <row r="864" spans="1:19">
      <c r="B864" s="6">
        <v>2016</v>
      </c>
      <c r="C864" s="36"/>
      <c r="D864" s="36"/>
      <c r="E864" s="36"/>
      <c r="F864" s="36"/>
      <c r="G864" s="36"/>
      <c r="H864" s="36"/>
      <c r="I864" s="36"/>
      <c r="J864" s="36"/>
      <c r="K864" s="36"/>
      <c r="L864" s="36"/>
      <c r="M864" s="37">
        <v>7430</v>
      </c>
      <c r="N864" s="37">
        <v>7430</v>
      </c>
      <c r="O864" s="37">
        <v>7430</v>
      </c>
      <c r="P864" s="37">
        <v>7430</v>
      </c>
      <c r="Q864" s="37">
        <v>7430</v>
      </c>
      <c r="R864" s="37">
        <v>7430</v>
      </c>
      <c r="S864" s="37">
        <v>7430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598.82368359739257</v>
      </c>
      <c r="L866" s="37">
        <v>706.98788639998611</v>
      </c>
      <c r="M866" s="37">
        <v>724.38901742364556</v>
      </c>
      <c r="N866" s="37">
        <v>689.45100986447517</v>
      </c>
      <c r="O866" s="37">
        <v>718.42149108672311</v>
      </c>
      <c r="P866" s="37">
        <v>747.62972135197015</v>
      </c>
      <c r="Q866" s="37">
        <v>697.52773516659363</v>
      </c>
      <c r="R866" s="37">
        <v>690.53788823193031</v>
      </c>
      <c r="S866" s="37">
        <v>724.38901742364556</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5327.4658864743406</v>
      </c>
      <c r="J868" s="37">
        <v>5283.8200525644079</v>
      </c>
      <c r="K868" s="37">
        <v>5292.677520984892</v>
      </c>
      <c r="L868" s="37">
        <v>6248.6822022116157</v>
      </c>
      <c r="M868" s="37">
        <v>6402.481354668912</v>
      </c>
      <c r="N868" s="37">
        <v>6093.6832688524773</v>
      </c>
      <c r="O868" s="37">
        <v>6349.7376283193216</v>
      </c>
      <c r="P868" s="37">
        <v>6607.8933225362507</v>
      </c>
      <c r="Q868" s="37">
        <v>6165.0690600638227</v>
      </c>
      <c r="R868" s="37">
        <v>6103.2895968268758</v>
      </c>
      <c r="S868" s="37">
        <v>6402.481354668912</v>
      </c>
    </row>
    <row r="869" spans="2:19">
      <c r="B869" s="6">
        <v>2011</v>
      </c>
      <c r="C869" s="36"/>
      <c r="D869" s="36"/>
      <c r="E869" s="36"/>
      <c r="F869" s="36"/>
      <c r="G869" s="36"/>
      <c r="H869" s="37">
        <v>357.83850906377501</v>
      </c>
      <c r="I869" s="37">
        <v>354.1086925553081</v>
      </c>
      <c r="J869" s="37">
        <v>351.2076192287625</v>
      </c>
      <c r="K869" s="37">
        <v>351.79636191216304</v>
      </c>
      <c r="L869" s="37">
        <v>415.34056378221658</v>
      </c>
      <c r="M869" s="37">
        <v>425.56336350600975</v>
      </c>
      <c r="N869" s="37">
        <v>405.03801641563075</v>
      </c>
      <c r="O869" s="37">
        <v>422.05756687095919</v>
      </c>
      <c r="P869" s="37">
        <v>439.21678990548946</v>
      </c>
      <c r="Q869" s="37">
        <v>409.78292323090545</v>
      </c>
      <c r="R869" s="37">
        <v>405.67653467398475</v>
      </c>
      <c r="S869" s="37">
        <v>425.56336350600975</v>
      </c>
    </row>
    <row r="870" spans="2:19">
      <c r="B870" s="6">
        <v>2010</v>
      </c>
      <c r="C870" s="36"/>
      <c r="D870" s="36"/>
      <c r="E870" s="36"/>
      <c r="F870" s="36"/>
      <c r="G870" s="37">
        <v>323.03522419555514</v>
      </c>
      <c r="H870" s="37">
        <v>323.03522419555514</v>
      </c>
      <c r="I870" s="37">
        <v>319.66816871800688</v>
      </c>
      <c r="J870" s="37">
        <v>317.0492530655236</v>
      </c>
      <c r="K870" s="37">
        <v>317.58073478118172</v>
      </c>
      <c r="L870" s="37">
        <v>374.94464329713742</v>
      </c>
      <c r="M870" s="37">
        <v>384.17317604874586</v>
      </c>
      <c r="N870" s="37">
        <v>365.64411913874608</v>
      </c>
      <c r="O870" s="37">
        <v>381.00835232714434</v>
      </c>
      <c r="P870" s="37">
        <v>396.49867357424387</v>
      </c>
      <c r="Q870" s="37">
        <v>369.92753749097858</v>
      </c>
      <c r="R870" s="37">
        <v>366.2205352692514</v>
      </c>
      <c r="S870" s="37">
        <v>384.17317604874586</v>
      </c>
    </row>
    <row r="871" spans="2:19">
      <c r="B871" s="6">
        <v>2009</v>
      </c>
      <c r="C871" s="36"/>
      <c r="D871" s="36"/>
      <c r="E871" s="36"/>
      <c r="F871" s="37">
        <v>39937.986945566699</v>
      </c>
      <c r="G871" s="37">
        <v>42499.866867730714</v>
      </c>
      <c r="H871" s="37">
        <v>42499.866867730714</v>
      </c>
      <c r="I871" s="37">
        <v>44554.548686175556</v>
      </c>
      <c r="J871" s="37">
        <v>44189.530782104899</v>
      </c>
      <c r="K871" s="37">
        <v>44263.607372436265</v>
      </c>
      <c r="L871" s="37">
        <v>52258.845262568735</v>
      </c>
      <c r="M871" s="37">
        <v>53545.095042872068</v>
      </c>
      <c r="N871" s="37">
        <v>50962.561500304182</v>
      </c>
      <c r="O871" s="37">
        <v>53103.989839458307</v>
      </c>
      <c r="P871" s="37">
        <v>55262.992016422693</v>
      </c>
      <c r="Q871" s="37">
        <v>51559.573621602234</v>
      </c>
      <c r="R871" s="37">
        <v>51042.900936830163</v>
      </c>
      <c r="S871" s="37">
        <v>53545.095042872068</v>
      </c>
    </row>
    <row r="872" spans="2:19">
      <c r="B872" s="6">
        <v>2008</v>
      </c>
      <c r="C872" s="36"/>
      <c r="D872" s="36"/>
      <c r="E872" s="37">
        <v>2755.4596197004207</v>
      </c>
      <c r="F872" s="37">
        <v>2789.6639897437035</v>
      </c>
      <c r="G872" s="37">
        <v>2805.0044849591741</v>
      </c>
      <c r="H872" s="37">
        <v>2805.0044849591741</v>
      </c>
      <c r="I872" s="37">
        <v>2775.7674079835938</v>
      </c>
      <c r="J872" s="37">
        <v>2753.0266366969977</v>
      </c>
      <c r="K872" s="37">
        <v>2757.6416399054169</v>
      </c>
      <c r="L872" s="37">
        <v>3255.7483744348879</v>
      </c>
      <c r="M872" s="37">
        <v>3335.8822849776702</v>
      </c>
      <c r="N872" s="37">
        <v>3174.9893425314008</v>
      </c>
      <c r="O872" s="37">
        <v>3308.40124245265</v>
      </c>
      <c r="P872" s="37">
        <v>3442.9079999735236</v>
      </c>
      <c r="Q872" s="37">
        <v>3212.183452613016</v>
      </c>
      <c r="R872" s="37">
        <v>3179.9945237319857</v>
      </c>
      <c r="S872" s="37">
        <v>3335.8822849776702</v>
      </c>
    </row>
    <row r="873" spans="2:19">
      <c r="B873" s="6">
        <v>2007</v>
      </c>
      <c r="C873" s="36"/>
      <c r="D873" s="37">
        <v>54631.502572772602</v>
      </c>
      <c r="E873" s="37">
        <v>64307.023712202863</v>
      </c>
      <c r="F873" s="37">
        <v>65105.286629833106</v>
      </c>
      <c r="G873" s="37">
        <v>65463.303703473051</v>
      </c>
      <c r="H873" s="37">
        <v>65463.303703473066</v>
      </c>
      <c r="I873" s="37">
        <v>64780.967664540804</v>
      </c>
      <c r="J873" s="37">
        <v>64250.242660296361</v>
      </c>
      <c r="K873" s="37">
        <v>64357.947784564509</v>
      </c>
      <c r="L873" s="37">
        <v>75982.782116949747</v>
      </c>
      <c r="M873" s="37">
        <v>77852.950436087194</v>
      </c>
      <c r="N873" s="37">
        <v>74098.024691197046</v>
      </c>
      <c r="O873" s="37">
        <v>77211.596797421036</v>
      </c>
      <c r="P873" s="37">
        <v>80350.720732863338</v>
      </c>
      <c r="Q873" s="37">
        <v>74966.062278056241</v>
      </c>
      <c r="R873" s="37">
        <v>74214.835804612987</v>
      </c>
      <c r="S873" s="37">
        <v>77852.950436087194</v>
      </c>
    </row>
    <row r="874" spans="2:19">
      <c r="B874" s="6">
        <v>2006</v>
      </c>
      <c r="C874" s="37">
        <v>30728.784666363223</v>
      </c>
      <c r="D874" s="37">
        <v>28313.19845897736</v>
      </c>
      <c r="E874" s="37">
        <v>33327.612072254939</v>
      </c>
      <c r="F874" s="37">
        <v>33741.317999145758</v>
      </c>
      <c r="G874" s="37">
        <v>33926.86311469823</v>
      </c>
      <c r="H874" s="37">
        <v>33926.86311469823</v>
      </c>
      <c r="I874" s="37">
        <v>33573.237188699452</v>
      </c>
      <c r="J874" s="37">
        <v>33298.184853239734</v>
      </c>
      <c r="K874" s="37">
        <v>33354.003866352017</v>
      </c>
      <c r="L874" s="37">
        <v>39378.664108254139</v>
      </c>
      <c r="M874" s="37">
        <v>40347.893294306588</v>
      </c>
      <c r="N874" s="37">
        <v>38401.87400493813</v>
      </c>
      <c r="O874" s="37">
        <v>40015.506814001499</v>
      </c>
      <c r="P874" s="37">
        <v>41642.382056049108</v>
      </c>
      <c r="Q874" s="37">
        <v>38851.741193450071</v>
      </c>
      <c r="R874" s="37">
        <v>38462.412267307067</v>
      </c>
      <c r="S874" s="37">
        <v>40347.893294306588</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1211.02</v>
      </c>
      <c r="D876" s="37">
        <v>1211.02</v>
      </c>
      <c r="E876" s="37">
        <v>1211.02</v>
      </c>
      <c r="F876" s="37">
        <v>1211.02</v>
      </c>
      <c r="G876" s="37">
        <v>1211.02</v>
      </c>
      <c r="H876" s="37">
        <v>1211.02</v>
      </c>
      <c r="I876" s="37">
        <v>1211.02</v>
      </c>
      <c r="J876" s="37">
        <v>1211.02</v>
      </c>
      <c r="K876" s="37">
        <v>1211.02</v>
      </c>
      <c r="L876" s="37">
        <v>1211.02</v>
      </c>
      <c r="M876" s="37">
        <v>1211.02</v>
      </c>
      <c r="N876" s="37">
        <v>1211.02</v>
      </c>
      <c r="O876" s="37">
        <v>1211.02</v>
      </c>
      <c r="P876" s="37">
        <v>1211.02</v>
      </c>
      <c r="Q876" s="37">
        <v>1211.02</v>
      </c>
      <c r="R876" s="37">
        <v>1211.02</v>
      </c>
      <c r="S876" s="37">
        <v>1211.02</v>
      </c>
    </row>
    <row r="877" spans="2:19">
      <c r="B877" s="6">
        <v>2003</v>
      </c>
      <c r="C877" s="37">
        <v>8485.6652874992706</v>
      </c>
      <c r="D877" s="37">
        <v>8294.8205113324912</v>
      </c>
      <c r="E877" s="37">
        <v>8690.9871398335054</v>
      </c>
      <c r="F877" s="37">
        <v>8723.672214278351</v>
      </c>
      <c r="G877" s="37">
        <v>329.57914060298214</v>
      </c>
      <c r="H877" s="37">
        <v>329.57914060298214</v>
      </c>
      <c r="I877" s="37">
        <v>326.14387668271956</v>
      </c>
      <c r="J877" s="37">
        <v>323.47190810032549</v>
      </c>
      <c r="K877" s="37">
        <v>324.01415635677813</v>
      </c>
      <c r="L877" s="37">
        <v>382.54011963956771</v>
      </c>
      <c r="M877" s="37">
        <v>391.95560026053039</v>
      </c>
      <c r="N877" s="37">
        <v>373.05118923913471</v>
      </c>
      <c r="O877" s="37">
        <v>388.72666482501285</v>
      </c>
      <c r="P877" s="37">
        <v>404.53078271028903</v>
      </c>
      <c r="Q877" s="37">
        <v>377.4213793411194</v>
      </c>
      <c r="R877" s="37">
        <v>373.63928217356539</v>
      </c>
      <c r="S877" s="37">
        <v>391.95560026053039</v>
      </c>
    </row>
    <row r="878" spans="2:19">
      <c r="B878" s="6">
        <v>2002</v>
      </c>
      <c r="C878" s="37">
        <v>15.418994075000001</v>
      </c>
      <c r="D878" s="37">
        <v>14.206908734699999</v>
      </c>
      <c r="E878" s="37">
        <v>16.723025614433297</v>
      </c>
      <c r="F878" s="37">
        <v>16.930613688767544</v>
      </c>
      <c r="G878" s="37">
        <v>17.023715940236681</v>
      </c>
      <c r="H878" s="37">
        <v>17.023715940236681</v>
      </c>
      <c r="I878" s="37">
        <v>16.8462746220413</v>
      </c>
      <c r="J878" s="37">
        <v>16.708259715925905</v>
      </c>
      <c r="K878" s="37">
        <v>16.736268406858372</v>
      </c>
      <c r="L878" s="37">
        <v>19.759303700390891</v>
      </c>
      <c r="M878" s="37">
        <v>20.245640509324918</v>
      </c>
      <c r="N878" s="37">
        <v>19.269172997889189</v>
      </c>
      <c r="O878" s="37">
        <v>20.078856654184548</v>
      </c>
      <c r="P878" s="37">
        <v>20.895185057349643</v>
      </c>
      <c r="Q878" s="37">
        <v>19.49490595770245</v>
      </c>
      <c r="R878" s="37">
        <v>19.299549699047798</v>
      </c>
      <c r="S878" s="37">
        <v>20.245640509324918</v>
      </c>
    </row>
    <row r="879" spans="2:19">
      <c r="B879" s="6">
        <v>2001</v>
      </c>
      <c r="C879" s="37">
        <v>1690.0851919571949</v>
      </c>
      <c r="D879" s="37">
        <v>1557.2277905557078</v>
      </c>
      <c r="E879" s="37">
        <v>1833.0208714134023</v>
      </c>
      <c r="F879" s="37">
        <v>1855.7747247940235</v>
      </c>
      <c r="G879" s="37">
        <v>330.58013510026808</v>
      </c>
      <c r="H879" s="37">
        <v>330.58013510026808</v>
      </c>
      <c r="I879" s="37">
        <v>327.1344376304956</v>
      </c>
      <c r="J879" s="37">
        <v>324.45435377162198</v>
      </c>
      <c r="K879" s="37">
        <v>324.99824893910142</v>
      </c>
      <c r="L879" s="37">
        <v>383.70196669715068</v>
      </c>
      <c r="M879" s="37">
        <v>393.14604392247873</v>
      </c>
      <c r="N879" s="37">
        <v>374.18421661141059</v>
      </c>
      <c r="O879" s="37">
        <f>970.94*0.401577133083691</f>
        <v>389.90730159627896</v>
      </c>
      <c r="P879" s="37">
        <f>970.94*0.417903701146993</f>
        <v>405.75941959166141</v>
      </c>
      <c r="Q879" s="37">
        <f>970.94*0.389898119154049</f>
        <v>378.56767981143236</v>
      </c>
      <c r="R879" s="37">
        <f>970.94*0.340474318804734</f>
        <v>330.58013510026842</v>
      </c>
      <c r="S879" s="37">
        <v>393.14604392247838</v>
      </c>
    </row>
    <row r="880" spans="2:19">
      <c r="B880" s="6">
        <v>2000</v>
      </c>
      <c r="C880" s="37">
        <v>5010.5470632155548</v>
      </c>
      <c r="D880" s="37">
        <v>4616.6685382828709</v>
      </c>
      <c r="E880" s="37">
        <v>5434.3043698508754</v>
      </c>
      <c r="F880" s="37">
        <v>5501.7620659336872</v>
      </c>
      <c r="G880" s="37">
        <v>295.92325418913418</v>
      </c>
      <c r="H880" s="37">
        <v>295.92325418913418</v>
      </c>
      <c r="I880" s="37">
        <v>292.83879175494388</v>
      </c>
      <c r="J880" s="37">
        <v>290.43967864194002</v>
      </c>
      <c r="K880" s="37">
        <v>290.92655371641911</v>
      </c>
      <c r="L880" s="37">
        <v>343.47597622389486</v>
      </c>
      <c r="M880" s="37">
        <v>351.92996897359501</v>
      </c>
      <c r="N880" s="37">
        <v>334.95603422230778</v>
      </c>
      <c r="O880" s="37">
        <f>869.15*0.401577133083691</f>
        <v>349.03076521969001</v>
      </c>
      <c r="P880" s="37">
        <f>869.15*0.417903701146993</f>
        <v>363.22100185190897</v>
      </c>
      <c r="Q880" s="37">
        <f>869.15*0.389898119154049</f>
        <v>338.87995026274166</v>
      </c>
      <c r="R880" s="37">
        <f>869.15*0.340474318804734</f>
        <v>295.92325418913452</v>
      </c>
      <c r="S880" s="37">
        <v>351.92996897359473</v>
      </c>
    </row>
    <row r="881" spans="2:19">
      <c r="B881" s="6">
        <v>1999</v>
      </c>
      <c r="C881" s="37">
        <v>165341.857734294</v>
      </c>
      <c r="D881" s="37">
        <v>152344.35342740515</v>
      </c>
      <c r="E881" s="37">
        <v>179325.32489338703</v>
      </c>
      <c r="F881" s="37">
        <v>181551.34545523155</v>
      </c>
      <c r="G881" s="37">
        <v>155110.88300762657</v>
      </c>
      <c r="H881" s="37">
        <v>155110.88300762657</v>
      </c>
      <c r="I881" s="37">
        <v>153494.13378295995</v>
      </c>
      <c r="J881" s="37">
        <v>152236.61667970664</v>
      </c>
      <c r="K881" s="37">
        <v>152491.81670757802</v>
      </c>
      <c r="L881" s="37">
        <v>180036.07763093841</v>
      </c>
      <c r="M881" s="37">
        <v>184467.31533119688</v>
      </c>
      <c r="N881" s="37">
        <v>175570.27202650523</v>
      </c>
      <c r="O881" s="37">
        <f>455572.93*0.401577133083691</f>
        <v>182947.67113993704</v>
      </c>
      <c r="P881" s="37">
        <f>455572.93*0.417903701146993</f>
        <v>190385.61358937997</v>
      </c>
      <c r="Q881" s="37">
        <f>455572.93*0.389898119154049</f>
        <v>177627.02854449922</v>
      </c>
      <c r="R881" s="37">
        <f>455572.93*0.340474318804734</f>
        <v>155110.88300762678</v>
      </c>
      <c r="S881" s="37">
        <v>184467.31533119673</v>
      </c>
    </row>
    <row r="882" spans="2:19">
      <c r="B882" s="6">
        <v>1998</v>
      </c>
      <c r="C882" s="37">
        <v>65799.878813084651</v>
      </c>
      <c r="D882" s="37">
        <v>60828.320977279895</v>
      </c>
      <c r="E882" s="37">
        <v>71148.568383409394</v>
      </c>
      <c r="F882" s="37">
        <v>72000.023378583734</v>
      </c>
      <c r="G882" s="37">
        <v>182.7870427935093</v>
      </c>
      <c r="H882" s="37">
        <v>182.7870427935093</v>
      </c>
      <c r="I882" s="37">
        <v>180.88181987178183</v>
      </c>
      <c r="J882" s="37">
        <v>179.39992622183962</v>
      </c>
      <c r="K882" s="37">
        <v>179.70066113811973</v>
      </c>
      <c r="L882" s="37">
        <v>212.1595956918371</v>
      </c>
      <c r="M882" s="37">
        <v>217.38149127672349</v>
      </c>
      <c r="N882" s="37">
        <v>206.89696431293581</v>
      </c>
      <c r="O882" s="37">
        <f>536.86*0.401577133083691</f>
        <v>215.59069966731033</v>
      </c>
      <c r="P882" s="37">
        <f>536.86*0.417903701146993</f>
        <v>224.35578099777467</v>
      </c>
      <c r="Q882" s="37">
        <f>536.86*0.389898119154049</f>
        <v>209.32070424904273</v>
      </c>
      <c r="R882" s="37">
        <f>536.86*0.340474318804734</f>
        <v>182.7870427935095</v>
      </c>
      <c r="S882" s="37">
        <v>217.38149127672332</v>
      </c>
    </row>
    <row r="883" spans="2:19">
      <c r="B883" s="6">
        <v>1997</v>
      </c>
      <c r="C883" s="37">
        <v>92245.562936337665</v>
      </c>
      <c r="D883" s="37">
        <v>84994.149906473336</v>
      </c>
      <c r="E883" s="37">
        <v>100047.05263512423</v>
      </c>
      <c r="F883" s="37">
        <v>101288.96755400214</v>
      </c>
      <c r="G883" s="37">
        <v>1763.9702077818206</v>
      </c>
      <c r="H883" s="37">
        <v>1763.9702077818206</v>
      </c>
      <c r="I883" s="37">
        <v>1745.5840222965242</v>
      </c>
      <c r="J883" s="37">
        <v>1731.2831385486968</v>
      </c>
      <c r="K883" s="37">
        <v>1734.1853542892136</v>
      </c>
      <c r="L883" s="37">
        <v>2047.4274345485837</v>
      </c>
      <c r="M883" s="37">
        <v>2097.8208765514328</v>
      </c>
      <c r="N883" s="37">
        <v>1996.6408753644812</v>
      </c>
      <c r="O883" s="37">
        <f>5180.92*0.401577133083691</f>
        <v>2080.5390003359562</v>
      </c>
      <c r="P883" s="37">
        <f>5180.92*0.417903701146993</f>
        <v>2165.1256433464791</v>
      </c>
      <c r="Q883" s="37">
        <f>5180.92*0.389898119154049</f>
        <v>2020.0309634875955</v>
      </c>
      <c r="R883" s="37">
        <f>5180.92*0.340474318804734</f>
        <v>1763.9702077818224</v>
      </c>
      <c r="S883" s="37">
        <v>2097.8208765514314</v>
      </c>
    </row>
    <row r="884" spans="2:19">
      <c r="B884" s="6">
        <v>1996</v>
      </c>
      <c r="C884" s="37">
        <v>14836.559730665314</v>
      </c>
      <c r="D884" s="37">
        <v>14031.9529976503</v>
      </c>
      <c r="E884" s="37">
        <v>15702.202207978236</v>
      </c>
      <c r="F884" s="37">
        <v>15840.003365000408</v>
      </c>
      <c r="G884" s="37">
        <v>522.24674812820479</v>
      </c>
      <c r="H884" s="37">
        <v>522.24674812820479</v>
      </c>
      <c r="I884" s="37">
        <v>516.80327434513424</v>
      </c>
      <c r="J884" s="37">
        <v>512.5693082612886</v>
      </c>
      <c r="K884" s="37">
        <v>513.42854767823849</v>
      </c>
      <c r="L884" s="37">
        <v>606.16801519911166</v>
      </c>
      <c r="M884" s="37">
        <v>621.08766128886612</v>
      </c>
      <c r="N884" s="37">
        <v>591.13198156004546</v>
      </c>
      <c r="O884" s="37">
        <f>1533.88*0.401577133083691</f>
        <v>615.97113289441199</v>
      </c>
      <c r="P884" s="37">
        <f>1533.88*0.417903701146993</f>
        <v>641.01412911534965</v>
      </c>
      <c r="Q884" s="37">
        <f>1533.88*0.389898119154049</f>
        <v>598.05692700801274</v>
      </c>
      <c r="R884" s="37">
        <f>1533.88*0.340474318804734</f>
        <v>522.24674812820547</v>
      </c>
      <c r="S884" s="37">
        <v>621.08766128886555</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675.42</v>
      </c>
      <c r="D886" s="37">
        <v>675.42</v>
      </c>
      <c r="E886" s="37">
        <v>675.42</v>
      </c>
      <c r="F886" s="37">
        <v>675.42</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386040.80041749188</v>
      </c>
      <c r="D951" s="8">
        <f>SUM(D873:D950)</f>
        <v>411512.84208946448</v>
      </c>
      <c r="E951" s="8">
        <f>SUM(E872:E950)</f>
        <v>484474.71893076936</v>
      </c>
      <c r="F951" s="8">
        <f>SUM(F871:F950)</f>
        <v>530239.174935802</v>
      </c>
      <c r="G951" s="8">
        <f>SUM(G870:G950)</f>
        <v>304782.08664721949</v>
      </c>
      <c r="H951" s="8">
        <f>SUM(H864:H950)</f>
        <v>305139.92515628331</v>
      </c>
      <c r="I951" s="8">
        <f>SUM(I864:I950)</f>
        <v>309797.14997531066</v>
      </c>
      <c r="J951" s="8">
        <f t="shared" ref="J951" si="15">SUM(J864:J950)</f>
        <v>307269.02511016489</v>
      </c>
      <c r="K951" s="8">
        <f>SUM(K864:K950)</f>
        <v>308380.90546263655</v>
      </c>
      <c r="L951" s="8">
        <f t="shared" ref="L951" si="16">SUM(L864:L950)</f>
        <v>363864.32520053739</v>
      </c>
      <c r="M951" s="8">
        <f>SUM(M864:M950)</f>
        <v>380220.33058387064</v>
      </c>
      <c r="N951" s="11">
        <f>SUM(N859:N950)</f>
        <v>369447.82315228577</v>
      </c>
      <c r="O951" s="11">
        <f>SUM(O859:O950)</f>
        <v>430103.03206197638</v>
      </c>
      <c r="P951" s="11">
        <f>SUM(P859:P950)</f>
        <v>446294.43312134495</v>
      </c>
      <c r="Q951" s="11">
        <f>SUM(Q859:Q950)</f>
        <v>422636.72230208374</v>
      </c>
      <c r="R951" s="11">
        <f>SUM(R858:R950)</f>
        <v>417950.30664270336</v>
      </c>
      <c r="S951" s="11">
        <f>SUM(S858:S950)</f>
        <v>505984.79923063668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9748.92</v>
      </c>
      <c r="S954" s="37">
        <v>9748.92</v>
      </c>
    </row>
    <row r="955" spans="1:19">
      <c r="B955" s="6">
        <v>2020</v>
      </c>
      <c r="C955" s="36"/>
      <c r="D955" s="36"/>
      <c r="E955" s="36"/>
      <c r="F955" s="36"/>
      <c r="G955" s="36"/>
      <c r="H955" s="36"/>
      <c r="I955" s="36"/>
      <c r="J955" s="36"/>
      <c r="K955" s="36"/>
      <c r="L955" s="36"/>
      <c r="M955" s="36"/>
      <c r="N955" s="36"/>
      <c r="O955" s="36"/>
      <c r="P955" s="36"/>
      <c r="Q955" s="37">
        <v>3322.08</v>
      </c>
      <c r="R955" s="37">
        <v>3322.08</v>
      </c>
      <c r="S955" s="37">
        <v>3322.08</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2108.71</v>
      </c>
      <c r="O958" s="37">
        <v>2108.71</v>
      </c>
      <c r="P958" s="37">
        <v>2108.71</v>
      </c>
      <c r="Q958" s="37">
        <v>2108.71</v>
      </c>
      <c r="R958" s="37">
        <v>0</v>
      </c>
      <c r="S958" s="37">
        <v>0</v>
      </c>
    </row>
    <row r="959" spans="1:19">
      <c r="B959" s="6">
        <v>2016</v>
      </c>
      <c r="C959" s="36"/>
      <c r="D959" s="36"/>
      <c r="E959" s="36"/>
      <c r="F959" s="36"/>
      <c r="G959" s="36"/>
      <c r="H959" s="36"/>
      <c r="I959" s="36"/>
      <c r="J959" s="36"/>
      <c r="K959" s="36"/>
      <c r="L959" s="36"/>
      <c r="M959" s="37">
        <v>6488.812814928775</v>
      </c>
      <c r="N959" s="37">
        <v>6175.8508763500759</v>
      </c>
      <c r="O959" s="37">
        <v>6435.357888864095</v>
      </c>
      <c r="P959" s="37">
        <v>6696.9945706578001</v>
      </c>
      <c r="Q959" s="37">
        <v>6248.1992380486572</v>
      </c>
      <c r="R959" s="37">
        <v>6185.5867366535558</v>
      </c>
      <c r="S959" s="37">
        <v>6488.8128149287695</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4346.88</v>
      </c>
      <c r="K962" s="37">
        <v>4346.88</v>
      </c>
      <c r="L962" s="37">
        <v>4346.88</v>
      </c>
      <c r="M962" s="37">
        <v>4346.88</v>
      </c>
      <c r="N962" s="37">
        <v>0</v>
      </c>
      <c r="O962" s="37">
        <v>0</v>
      </c>
      <c r="P962" s="37">
        <v>0</v>
      </c>
      <c r="Q962" s="37">
        <v>0</v>
      </c>
      <c r="R962" s="37">
        <v>0</v>
      </c>
      <c r="S962" s="37">
        <v>0</v>
      </c>
    </row>
    <row r="963" spans="2:19">
      <c r="B963" s="6">
        <v>2012</v>
      </c>
      <c r="C963" s="36"/>
      <c r="D963" s="36"/>
      <c r="E963" s="36"/>
      <c r="F963" s="36"/>
      <c r="G963" s="36"/>
      <c r="H963" s="36"/>
      <c r="I963" s="37">
        <v>249</v>
      </c>
      <c r="J963" s="37">
        <v>249</v>
      </c>
      <c r="K963" s="37">
        <v>249</v>
      </c>
      <c r="L963" s="37">
        <v>249</v>
      </c>
      <c r="M963" s="37">
        <v>249</v>
      </c>
      <c r="N963" s="37">
        <v>249</v>
      </c>
      <c r="O963" s="37">
        <v>249</v>
      </c>
      <c r="P963" s="37">
        <v>249</v>
      </c>
      <c r="Q963" s="37">
        <v>249</v>
      </c>
      <c r="R963" s="37">
        <v>249</v>
      </c>
      <c r="S963" s="37">
        <v>249</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5790</v>
      </c>
      <c r="H965" s="37">
        <v>5790</v>
      </c>
      <c r="I965" s="37">
        <v>5790</v>
      </c>
      <c r="J965" s="37">
        <v>5790</v>
      </c>
      <c r="K965" s="37">
        <v>5790</v>
      </c>
      <c r="L965" s="37">
        <v>5790</v>
      </c>
      <c r="M965" s="37">
        <v>5790</v>
      </c>
      <c r="N965" s="37">
        <v>0</v>
      </c>
      <c r="O965" s="37">
        <v>0</v>
      </c>
      <c r="P965" s="37">
        <v>0</v>
      </c>
      <c r="Q965" s="37">
        <v>0</v>
      </c>
      <c r="R965" s="37">
        <v>0</v>
      </c>
      <c r="S965" s="37">
        <v>0</v>
      </c>
    </row>
    <row r="966" spans="2:19">
      <c r="B966" s="6">
        <v>2009</v>
      </c>
      <c r="C966" s="36"/>
      <c r="D966" s="36"/>
      <c r="E966" s="36"/>
      <c r="F966" s="37">
        <v>340.31887963517863</v>
      </c>
      <c r="G966" s="37">
        <v>342.19030937150944</v>
      </c>
      <c r="H966" s="37">
        <v>342.19030937150944</v>
      </c>
      <c r="I966" s="37">
        <v>338.62359692272776</v>
      </c>
      <c r="J966" s="37">
        <v>335.84938689788339</v>
      </c>
      <c r="K966" s="37">
        <v>336.41238399257878</v>
      </c>
      <c r="L966" s="37">
        <v>397.17781182081723</v>
      </c>
      <c r="M966" s="37">
        <v>406.95357074983826</v>
      </c>
      <c r="N966" s="37">
        <v>387.325792595971</v>
      </c>
      <c r="O966" s="37">
        <v>403.60108183443276</v>
      </c>
      <c r="P966" s="37">
        <v>420.00993580077363</v>
      </c>
      <c r="Q966" s="37">
        <v>391.8632056745854</v>
      </c>
      <c r="R966" s="37">
        <v>387.93638859061997</v>
      </c>
      <c r="S966" s="37">
        <v>406.95357074983792</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9572.2000000000007</v>
      </c>
      <c r="E968" s="37">
        <v>9572.2000000000007</v>
      </c>
      <c r="F968" s="37">
        <v>9572.2000000000007</v>
      </c>
      <c r="G968" s="37">
        <v>9572.2000000000007</v>
      </c>
      <c r="H968" s="37">
        <v>9572.2000000000007</v>
      </c>
      <c r="I968" s="37">
        <v>9572.2000000000007</v>
      </c>
      <c r="J968" s="37">
        <v>0</v>
      </c>
      <c r="K968" s="37">
        <v>0</v>
      </c>
      <c r="L968" s="37">
        <v>0</v>
      </c>
      <c r="M968" s="37">
        <v>0</v>
      </c>
      <c r="N968" s="37">
        <v>0</v>
      </c>
      <c r="O968" s="37">
        <v>0</v>
      </c>
      <c r="P968" s="37">
        <v>0</v>
      </c>
      <c r="Q968" s="37">
        <v>0</v>
      </c>
      <c r="R968" s="37">
        <v>0</v>
      </c>
      <c r="S968" s="37">
        <v>0</v>
      </c>
    </row>
    <row r="969" spans="2:19">
      <c r="B969" s="6">
        <v>2006</v>
      </c>
      <c r="C969" s="37">
        <v>3347.127479611665</v>
      </c>
      <c r="D969" s="37">
        <v>3084.0101756929535</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3347.127479611665</v>
      </c>
      <c r="D1046" s="8">
        <f>SUM(D968:D1045)</f>
        <v>12656.210175692955</v>
      </c>
      <c r="E1046" s="8">
        <f>SUM(E967:E1045)</f>
        <v>9572.2000000000007</v>
      </c>
      <c r="F1046" s="8">
        <f>SUM(F966:F1045)</f>
        <v>9912.5188796351795</v>
      </c>
      <c r="G1046" s="8">
        <f>SUM(G965:G1045)</f>
        <v>15704.390309371509</v>
      </c>
      <c r="H1046" s="8">
        <f>SUM(H959:H1045)</f>
        <v>15704.390309371509</v>
      </c>
      <c r="I1046" s="8">
        <f>SUM(I959:I1045)</f>
        <v>15949.823596922728</v>
      </c>
      <c r="J1046" s="8">
        <f t="shared" ref="J1046" si="17">SUM(J959:J1045)</f>
        <v>10721.729386897885</v>
      </c>
      <c r="K1046" s="8">
        <f>SUM(K959:K1045)</f>
        <v>10722.292383992581</v>
      </c>
      <c r="L1046" s="8">
        <f t="shared" ref="L1046" si="18">SUM(L959:L1045)</f>
        <v>10783.057811820818</v>
      </c>
      <c r="M1046" s="8">
        <f>SUM(M959:M1045)</f>
        <v>17281.646385678614</v>
      </c>
      <c r="N1046" s="11">
        <f>SUM(N954:N1045)</f>
        <v>8920.8866689460465</v>
      </c>
      <c r="O1046" s="11">
        <f>SUM(O954:O1045)</f>
        <v>9196.6689706985271</v>
      </c>
      <c r="P1046" s="11">
        <f>SUM(P954:P1045)</f>
        <v>9474.7145064585729</v>
      </c>
      <c r="Q1046" s="11">
        <f>SUM(Q954:Q1045)</f>
        <v>12319.852443723241</v>
      </c>
      <c r="R1046" s="11">
        <f>SUM(R953:R1045)</f>
        <v>19893.523125244177</v>
      </c>
      <c r="S1046" s="11">
        <f>SUM(S953:S1045)</f>
        <v>20215.766385678606</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3869.1</v>
      </c>
      <c r="D1166" s="37">
        <v>3869.1</v>
      </c>
      <c r="E1166" s="37">
        <v>3869.1</v>
      </c>
      <c r="F1166" s="37">
        <v>3869.1</v>
      </c>
      <c r="G1166" s="37">
        <v>3869.1</v>
      </c>
      <c r="H1166" s="37">
        <v>3869.1</v>
      </c>
      <c r="I1166" s="37">
        <v>3869.1</v>
      </c>
      <c r="J1166" s="37">
        <v>3869.1</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3869.1</v>
      </c>
      <c r="D1236" s="8">
        <f>SUM(D1158:D1235)</f>
        <v>3869.1</v>
      </c>
      <c r="E1236" s="8">
        <f>SUM(E1157:E1235)</f>
        <v>3869.1</v>
      </c>
      <c r="F1236" s="8">
        <f>SUM(F1156:F1235)</f>
        <v>3869.1</v>
      </c>
      <c r="G1236" s="8">
        <f>SUM(G1155:G1235)</f>
        <v>3869.1</v>
      </c>
      <c r="H1236" s="8">
        <f>SUM(H1149:H1235)</f>
        <v>3869.1</v>
      </c>
      <c r="I1236" s="8">
        <f>SUM(I1149:I1235)</f>
        <v>3869.1</v>
      </c>
      <c r="J1236" s="8">
        <f t="shared" ref="J1236" si="21">SUM(J1149:J1235)</f>
        <v>3869.1</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305619.93</v>
      </c>
    </row>
    <row r="1904" spans="1:19">
      <c r="A1904" s="38"/>
      <c r="B1904" s="6">
        <v>2021</v>
      </c>
      <c r="C1904" s="36"/>
      <c r="D1904" s="36"/>
      <c r="E1904" s="36"/>
      <c r="F1904" s="36"/>
      <c r="G1904" s="36"/>
      <c r="H1904" s="36"/>
      <c r="I1904" s="36"/>
      <c r="J1904" s="36"/>
      <c r="K1904" s="36"/>
      <c r="L1904" s="36"/>
      <c r="M1904" s="36"/>
      <c r="N1904" s="36"/>
      <c r="O1904" s="36"/>
      <c r="P1904" s="36"/>
      <c r="Q1904" s="36"/>
      <c r="R1904" s="37">
        <v>137798.24</v>
      </c>
      <c r="S1904" s="37">
        <v>137798.24</v>
      </c>
    </row>
    <row r="1905" spans="1:19">
      <c r="B1905" s="6">
        <v>2020</v>
      </c>
      <c r="C1905" s="36"/>
      <c r="D1905" s="36"/>
      <c r="E1905" s="36"/>
      <c r="F1905" s="36"/>
      <c r="G1905" s="36"/>
      <c r="H1905" s="36"/>
      <c r="I1905" s="36"/>
      <c r="J1905" s="36"/>
      <c r="K1905" s="36"/>
      <c r="L1905" s="36"/>
      <c r="M1905" s="36"/>
      <c r="N1905" s="36"/>
      <c r="O1905" s="36"/>
      <c r="P1905" s="36"/>
      <c r="Q1905" s="37">
        <v>13898.18</v>
      </c>
      <c r="R1905" s="37">
        <v>13898.18</v>
      </c>
      <c r="S1905" s="37">
        <v>13898.18</v>
      </c>
    </row>
    <row r="1906" spans="1:19">
      <c r="A1906" s="40"/>
      <c r="B1906" s="6">
        <v>2019</v>
      </c>
      <c r="C1906" s="36"/>
      <c r="D1906" s="36"/>
      <c r="E1906" s="36"/>
      <c r="F1906" s="36"/>
      <c r="G1906" s="36"/>
      <c r="H1906" s="36"/>
      <c r="I1906" s="36"/>
      <c r="J1906" s="36"/>
      <c r="K1906" s="36"/>
      <c r="L1906" s="36"/>
      <c r="M1906" s="36"/>
      <c r="N1906" s="36"/>
      <c r="O1906" s="36"/>
      <c r="P1906" s="37">
        <v>141756.28</v>
      </c>
      <c r="Q1906" s="37">
        <v>141756.28</v>
      </c>
      <c r="R1906" s="37">
        <v>141756.28</v>
      </c>
      <c r="S1906" s="37">
        <v>141756.28</v>
      </c>
    </row>
    <row r="1907" spans="1:19">
      <c r="A1907" s="40"/>
      <c r="B1907" s="6">
        <v>2018</v>
      </c>
      <c r="C1907" s="36"/>
      <c r="D1907" s="36"/>
      <c r="E1907" s="36"/>
      <c r="F1907" s="36"/>
      <c r="G1907" s="36"/>
      <c r="H1907" s="36"/>
      <c r="I1907" s="36"/>
      <c r="J1907" s="36"/>
      <c r="K1907" s="36"/>
      <c r="L1907" s="36"/>
      <c r="M1907" s="36"/>
      <c r="N1907" s="36"/>
      <c r="O1907" s="37">
        <v>120436.59</v>
      </c>
      <c r="P1907" s="37">
        <v>120436.59</v>
      </c>
      <c r="Q1907" s="37">
        <v>120436.59</v>
      </c>
      <c r="R1907" s="37">
        <v>120436.59</v>
      </c>
      <c r="S1907" s="37">
        <v>120436.59</v>
      </c>
    </row>
    <row r="1908" spans="1:19">
      <c r="A1908" s="40"/>
      <c r="B1908" s="6">
        <v>2017</v>
      </c>
      <c r="C1908" s="36"/>
      <c r="D1908" s="36"/>
      <c r="E1908" s="36"/>
      <c r="F1908" s="36"/>
      <c r="G1908" s="36"/>
      <c r="H1908" s="36"/>
      <c r="I1908" s="36"/>
      <c r="J1908" s="36"/>
      <c r="K1908" s="36"/>
      <c r="L1908" s="36"/>
      <c r="M1908" s="36"/>
      <c r="N1908" s="37">
        <v>96857.7</v>
      </c>
      <c r="O1908" s="37">
        <v>96857.7</v>
      </c>
      <c r="P1908" s="37">
        <v>96857.7</v>
      </c>
      <c r="Q1908" s="37">
        <v>96857.7</v>
      </c>
      <c r="R1908" s="37">
        <v>96857.7</v>
      </c>
      <c r="S1908" s="37">
        <v>96857.7</v>
      </c>
    </row>
    <row r="1909" spans="1:19">
      <c r="B1909" s="6">
        <v>2016</v>
      </c>
      <c r="C1909" s="36"/>
      <c r="D1909" s="36"/>
      <c r="E1909" s="36"/>
      <c r="F1909" s="36"/>
      <c r="G1909" s="36"/>
      <c r="H1909" s="36"/>
      <c r="I1909" s="36"/>
      <c r="J1909" s="36"/>
      <c r="K1909" s="36"/>
      <c r="L1909" s="36"/>
      <c r="M1909" s="37">
        <v>124952.81999999999</v>
      </c>
      <c r="N1909" s="37">
        <v>124952.81999999999</v>
      </c>
      <c r="O1909" s="37">
        <v>124952.82</v>
      </c>
      <c r="P1909" s="37">
        <v>124952.82</v>
      </c>
      <c r="Q1909" s="37">
        <v>124952.82</v>
      </c>
      <c r="R1909" s="37">
        <v>124952.82</v>
      </c>
      <c r="S1909" s="37">
        <v>124952.82</v>
      </c>
    </row>
    <row r="1910" spans="1:19">
      <c r="B1910" s="6">
        <v>2015</v>
      </c>
      <c r="C1910" s="36"/>
      <c r="D1910" s="36"/>
      <c r="E1910" s="36"/>
      <c r="F1910" s="36"/>
      <c r="G1910" s="36"/>
      <c r="H1910" s="36"/>
      <c r="I1910" s="36"/>
      <c r="J1910" s="36"/>
      <c r="K1910" s="36"/>
      <c r="L1910" s="37">
        <v>200101.58000000002</v>
      </c>
      <c r="M1910" s="37">
        <v>200101.58000000002</v>
      </c>
      <c r="N1910" s="37">
        <v>200101.58000000002</v>
      </c>
      <c r="O1910" s="37">
        <v>200101.58</v>
      </c>
      <c r="P1910" s="37">
        <v>200101.58</v>
      </c>
      <c r="Q1910" s="37">
        <v>200101.58</v>
      </c>
      <c r="R1910" s="37">
        <v>200101.58</v>
      </c>
      <c r="S1910" s="37">
        <v>200101.58</v>
      </c>
    </row>
    <row r="1911" spans="1:19">
      <c r="B1911" s="6">
        <v>2014</v>
      </c>
      <c r="C1911" s="36"/>
      <c r="D1911" s="36"/>
      <c r="E1911" s="36"/>
      <c r="F1911" s="36"/>
      <c r="G1911" s="36"/>
      <c r="H1911" s="36"/>
      <c r="I1911" s="36"/>
      <c r="J1911" s="36"/>
      <c r="K1911" s="37">
        <v>175861.16</v>
      </c>
      <c r="L1911" s="37">
        <v>175861.16</v>
      </c>
      <c r="M1911" s="37">
        <v>175861.16</v>
      </c>
      <c r="N1911" s="37">
        <v>175861.16</v>
      </c>
      <c r="O1911" s="37">
        <v>124625.7</v>
      </c>
      <c r="P1911" s="37">
        <v>124625.7</v>
      </c>
      <c r="Q1911" s="37">
        <v>124625.7</v>
      </c>
      <c r="R1911" s="37">
        <v>124625.7</v>
      </c>
      <c r="S1911" s="37">
        <v>175861.16</v>
      </c>
    </row>
    <row r="1912" spans="1:19">
      <c r="B1912" s="6">
        <v>2013</v>
      </c>
      <c r="C1912" s="36"/>
      <c r="D1912" s="36"/>
      <c r="E1912" s="36"/>
      <c r="F1912" s="36"/>
      <c r="G1912" s="36"/>
      <c r="H1912" s="36"/>
      <c r="I1912" s="36"/>
      <c r="J1912" s="37">
        <v>304894.21000000002</v>
      </c>
      <c r="K1912" s="37">
        <v>261639.63999999998</v>
      </c>
      <c r="L1912" s="37">
        <v>261639.63999999998</v>
      </c>
      <c r="M1912" s="37">
        <v>261639.63999999998</v>
      </c>
      <c r="N1912" s="37">
        <v>261639.63999999998</v>
      </c>
      <c r="O1912" s="37">
        <v>304894.21000000002</v>
      </c>
      <c r="P1912" s="37">
        <v>304894.21000000002</v>
      </c>
      <c r="Q1912" s="37">
        <v>304894.21000000002</v>
      </c>
      <c r="R1912" s="37">
        <v>304894.21000000002</v>
      </c>
      <c r="S1912" s="37">
        <v>261639.64</v>
      </c>
    </row>
    <row r="1913" spans="1:19">
      <c r="B1913" s="6">
        <v>2012</v>
      </c>
      <c r="C1913" s="36"/>
      <c r="D1913" s="36"/>
      <c r="E1913" s="36"/>
      <c r="F1913" s="36"/>
      <c r="G1913" s="36"/>
      <c r="H1913" s="36"/>
      <c r="I1913" s="37">
        <v>706432.66</v>
      </c>
      <c r="J1913" s="37">
        <v>706432.66</v>
      </c>
      <c r="K1913" s="37">
        <v>706432.66</v>
      </c>
      <c r="L1913" s="37">
        <v>706432.66</v>
      </c>
      <c r="M1913" s="37">
        <v>706432.66</v>
      </c>
      <c r="N1913" s="37">
        <v>706432.66</v>
      </c>
      <c r="O1913" s="37">
        <v>669546.36</v>
      </c>
      <c r="P1913" s="37">
        <v>669546.36</v>
      </c>
      <c r="Q1913" s="37">
        <v>669546.36</v>
      </c>
      <c r="R1913" s="37">
        <v>669546.36</v>
      </c>
      <c r="S1913" s="37">
        <v>706432.66</v>
      </c>
    </row>
    <row r="1914" spans="1:19">
      <c r="B1914" s="6">
        <v>2011</v>
      </c>
      <c r="C1914" s="36"/>
      <c r="D1914" s="36"/>
      <c r="E1914" s="36"/>
      <c r="F1914" s="36"/>
      <c r="G1914" s="36"/>
      <c r="H1914" s="37">
        <v>97494.94</v>
      </c>
      <c r="I1914" s="37">
        <v>97494.94</v>
      </c>
      <c r="J1914" s="37">
        <v>97494.94</v>
      </c>
      <c r="K1914" s="37">
        <v>89514.05</v>
      </c>
      <c r="L1914" s="37">
        <v>89514.05</v>
      </c>
      <c r="M1914" s="37">
        <v>89514.05</v>
      </c>
      <c r="N1914" s="37">
        <v>89514.05</v>
      </c>
      <c r="O1914" s="37">
        <v>97494.94</v>
      </c>
      <c r="P1914" s="37">
        <v>97494.94</v>
      </c>
      <c r="Q1914" s="37">
        <v>97494.94</v>
      </c>
      <c r="R1914" s="37">
        <v>97494.94</v>
      </c>
      <c r="S1914" s="37">
        <v>89514.05</v>
      </c>
    </row>
    <row r="1915" spans="1:19">
      <c r="B1915" s="6">
        <v>2010</v>
      </c>
      <c r="C1915" s="36"/>
      <c r="D1915" s="36"/>
      <c r="E1915" s="36"/>
      <c r="F1915" s="36"/>
      <c r="G1915" s="37">
        <v>37504.86</v>
      </c>
      <c r="H1915" s="37">
        <v>37504.86</v>
      </c>
      <c r="I1915" s="37">
        <v>6015.01</v>
      </c>
      <c r="J1915" s="37">
        <v>6015.01</v>
      </c>
      <c r="K1915" s="37">
        <v>6015.01</v>
      </c>
      <c r="L1915" s="37">
        <v>6015.01</v>
      </c>
      <c r="M1915" s="37">
        <v>6015.01</v>
      </c>
      <c r="N1915" s="37">
        <v>6015.01</v>
      </c>
      <c r="O1915" s="37">
        <v>37504.86</v>
      </c>
      <c r="P1915" s="37">
        <v>37504.86</v>
      </c>
      <c r="Q1915" s="37">
        <v>37504.86</v>
      </c>
      <c r="R1915" s="37">
        <v>37504.86</v>
      </c>
      <c r="S1915" s="37">
        <v>6015.010000000002</v>
      </c>
    </row>
    <row r="1916" spans="1:19">
      <c r="B1916" s="6">
        <v>2009</v>
      </c>
      <c r="C1916" s="36"/>
      <c r="D1916" s="36"/>
      <c r="E1916" s="36"/>
      <c r="F1916" s="37">
        <v>5396.45</v>
      </c>
      <c r="G1916" s="37">
        <v>5396.45</v>
      </c>
      <c r="H1916" s="37">
        <v>5396.45</v>
      </c>
      <c r="I1916" s="37">
        <v>0</v>
      </c>
      <c r="J1916" s="37">
        <v>0</v>
      </c>
      <c r="K1916" s="37">
        <v>0</v>
      </c>
      <c r="L1916" s="37">
        <v>0</v>
      </c>
      <c r="M1916" s="37">
        <v>0</v>
      </c>
      <c r="N1916" s="37">
        <v>0</v>
      </c>
      <c r="O1916" s="37">
        <v>5396.45</v>
      </c>
      <c r="P1916" s="37">
        <v>5396.45</v>
      </c>
      <c r="Q1916" s="37">
        <v>5396.45</v>
      </c>
      <c r="R1916" s="37">
        <v>5396.45</v>
      </c>
      <c r="S1916" s="37">
        <v>0</v>
      </c>
    </row>
    <row r="1917" spans="1:19">
      <c r="B1917" s="6">
        <v>2008</v>
      </c>
      <c r="C1917" s="36"/>
      <c r="D1917" s="36"/>
      <c r="E1917" s="37">
        <v>4834.54</v>
      </c>
      <c r="F1917" s="37">
        <v>4834.54</v>
      </c>
      <c r="G1917" s="37">
        <v>4834.54</v>
      </c>
      <c r="H1917" s="37">
        <v>4834.54</v>
      </c>
      <c r="I1917" s="37">
        <v>4834.54</v>
      </c>
      <c r="J1917" s="37">
        <v>4834.54</v>
      </c>
      <c r="K1917" s="37">
        <v>4834.54</v>
      </c>
      <c r="L1917" s="37">
        <v>4834.54</v>
      </c>
      <c r="M1917" s="37">
        <v>4834.54</v>
      </c>
      <c r="N1917" s="37">
        <v>4834.54</v>
      </c>
      <c r="O1917" s="37">
        <v>4834.54</v>
      </c>
      <c r="P1917" s="37">
        <v>4834.54</v>
      </c>
      <c r="Q1917" s="37">
        <v>4834.54</v>
      </c>
      <c r="R1917" s="37">
        <v>4834.54</v>
      </c>
      <c r="S1917" s="37">
        <v>4834.54</v>
      </c>
    </row>
    <row r="1918" spans="1:19">
      <c r="B1918" s="6">
        <v>2007</v>
      </c>
      <c r="C1918" s="36"/>
      <c r="D1918" s="37">
        <v>12971.82</v>
      </c>
      <c r="E1918" s="37">
        <v>12971.82</v>
      </c>
      <c r="F1918" s="37">
        <v>12971.82</v>
      </c>
      <c r="G1918" s="37">
        <v>12971.82</v>
      </c>
      <c r="H1918" s="37">
        <v>12971.820000000002</v>
      </c>
      <c r="I1918" s="37">
        <v>12971.82</v>
      </c>
      <c r="J1918" s="37">
        <v>12971.82</v>
      </c>
      <c r="K1918" s="37">
        <v>12971.82</v>
      </c>
      <c r="L1918" s="37">
        <v>12971.82</v>
      </c>
      <c r="M1918" s="37">
        <v>12971.82</v>
      </c>
      <c r="N1918" s="37">
        <v>12971.82</v>
      </c>
      <c r="O1918" s="37">
        <v>12971.82</v>
      </c>
      <c r="P1918" s="37">
        <v>12971.82</v>
      </c>
      <c r="Q1918" s="37">
        <v>12971.82</v>
      </c>
      <c r="R1918" s="37">
        <v>12971.82</v>
      </c>
      <c r="S1918" s="37">
        <v>12971.82</v>
      </c>
    </row>
    <row r="1919" spans="1:19">
      <c r="B1919" s="6">
        <v>2006</v>
      </c>
      <c r="C1919" s="37">
        <v>22401.58</v>
      </c>
      <c r="D1919" s="37">
        <v>22401.58</v>
      </c>
      <c r="E1919" s="37">
        <v>22401.58</v>
      </c>
      <c r="F1919" s="37">
        <v>22401.58</v>
      </c>
      <c r="G1919" s="37">
        <v>22401.58</v>
      </c>
      <c r="H1919" s="37">
        <v>22401.58</v>
      </c>
      <c r="I1919" s="37">
        <v>22401.58</v>
      </c>
      <c r="J1919" s="37">
        <v>22401.58</v>
      </c>
      <c r="K1919" s="37">
        <v>22401.58</v>
      </c>
      <c r="L1919" s="37">
        <v>22401.58</v>
      </c>
      <c r="M1919" s="37">
        <v>22401.58</v>
      </c>
      <c r="N1919" s="37">
        <v>22401.58</v>
      </c>
      <c r="O1919" s="37">
        <v>22401.58</v>
      </c>
      <c r="P1919" s="37">
        <v>22401.58</v>
      </c>
      <c r="Q1919" s="37">
        <v>22401.58</v>
      </c>
      <c r="R1919" s="37">
        <v>22401.58</v>
      </c>
      <c r="S1919" s="37">
        <v>22401.58</v>
      </c>
    </row>
    <row r="1920" spans="1:19">
      <c r="B1920" s="6">
        <v>2005</v>
      </c>
      <c r="C1920" s="37">
        <v>942.63</v>
      </c>
      <c r="D1920" s="37">
        <v>942.63</v>
      </c>
      <c r="E1920" s="37">
        <v>942.63</v>
      </c>
      <c r="F1920" s="37">
        <v>942.63</v>
      </c>
      <c r="G1920" s="37">
        <v>942.63</v>
      </c>
      <c r="H1920" s="37">
        <v>942.63</v>
      </c>
      <c r="I1920" s="37">
        <v>942.63</v>
      </c>
      <c r="J1920" s="37">
        <v>942.63</v>
      </c>
      <c r="K1920" s="37">
        <v>942.63</v>
      </c>
      <c r="L1920" s="37">
        <v>942.63</v>
      </c>
      <c r="M1920" s="37">
        <v>942.63</v>
      </c>
      <c r="N1920" s="37">
        <v>942.63</v>
      </c>
      <c r="O1920" s="37">
        <v>942.63</v>
      </c>
      <c r="P1920" s="37">
        <v>942.63</v>
      </c>
      <c r="Q1920" s="37">
        <v>942.63</v>
      </c>
      <c r="R1920" s="37">
        <v>942.63</v>
      </c>
      <c r="S1920" s="37">
        <v>942.63</v>
      </c>
    </row>
    <row r="1921" spans="2:19">
      <c r="B1921" s="6">
        <v>2004</v>
      </c>
      <c r="C1921" s="37">
        <v>36228.81</v>
      </c>
      <c r="D1921" s="37">
        <v>36228.81</v>
      </c>
      <c r="E1921" s="37">
        <v>36228.81</v>
      </c>
      <c r="F1921" s="37">
        <v>36228.81</v>
      </c>
      <c r="G1921" s="37">
        <v>36228.81</v>
      </c>
      <c r="H1921" s="37">
        <v>36228.810000000005</v>
      </c>
      <c r="I1921" s="37">
        <v>36228.81</v>
      </c>
      <c r="J1921" s="37">
        <v>36228.81</v>
      </c>
      <c r="K1921" s="37">
        <v>36228.81</v>
      </c>
      <c r="L1921" s="37">
        <v>36228.81</v>
      </c>
      <c r="M1921" s="37">
        <v>19664.77</v>
      </c>
      <c r="N1921" s="37">
        <v>19664.77</v>
      </c>
      <c r="O1921" s="37">
        <v>19664.77</v>
      </c>
      <c r="P1921" s="37">
        <v>19664.77</v>
      </c>
      <c r="Q1921" s="37">
        <v>19664.77</v>
      </c>
      <c r="R1921" s="37">
        <v>19664.77</v>
      </c>
      <c r="S1921" s="37">
        <v>19664.77</v>
      </c>
    </row>
    <row r="1922" spans="2:19">
      <c r="B1922" s="6">
        <v>2003</v>
      </c>
      <c r="C1922" s="37">
        <v>24552.51</v>
      </c>
      <c r="D1922" s="37">
        <v>24552.51</v>
      </c>
      <c r="E1922" s="37">
        <v>24552.51</v>
      </c>
      <c r="F1922" s="37">
        <v>24552.51</v>
      </c>
      <c r="G1922" s="37">
        <v>24552.51</v>
      </c>
      <c r="H1922" s="37">
        <v>23082.51</v>
      </c>
      <c r="I1922" s="37">
        <v>24552.51</v>
      </c>
      <c r="J1922" s="37">
        <v>24552.51</v>
      </c>
      <c r="K1922" s="37">
        <v>24552.51</v>
      </c>
      <c r="L1922" s="37">
        <v>24552.51</v>
      </c>
      <c r="M1922" s="37">
        <v>24552.51</v>
      </c>
      <c r="N1922" s="37">
        <v>24552.51</v>
      </c>
      <c r="O1922" s="37">
        <v>23082.51</v>
      </c>
      <c r="P1922" s="37">
        <v>16970.21</v>
      </c>
      <c r="Q1922" s="37">
        <v>16970.21</v>
      </c>
      <c r="R1922" s="37">
        <v>16970.21</v>
      </c>
      <c r="S1922" s="37">
        <v>18440.21</v>
      </c>
    </row>
    <row r="1923" spans="2:19">
      <c r="B1923" s="6">
        <v>2002</v>
      </c>
      <c r="C1923" s="37">
        <v>68435.289999999994</v>
      </c>
      <c r="D1923" s="37">
        <v>68435.289999999994</v>
      </c>
      <c r="E1923" s="37">
        <v>68435.289999999994</v>
      </c>
      <c r="F1923" s="37">
        <v>68435.289999999994</v>
      </c>
      <c r="G1923" s="37">
        <v>68435.289999999994</v>
      </c>
      <c r="H1923" s="37">
        <v>68435.289999999994</v>
      </c>
      <c r="I1923" s="37">
        <v>68435.289999999994</v>
      </c>
      <c r="J1923" s="37">
        <v>68435.289999999994</v>
      </c>
      <c r="K1923" s="37">
        <v>68435.289999999994</v>
      </c>
      <c r="L1923" s="37">
        <v>68435.289999999994</v>
      </c>
      <c r="M1923" s="37">
        <v>68435.289999999994</v>
      </c>
      <c r="N1923" s="37">
        <v>68435.289999999994</v>
      </c>
      <c r="O1923" s="37">
        <v>68435.289999999994</v>
      </c>
      <c r="P1923" s="37">
        <v>68435.289999999994</v>
      </c>
      <c r="Q1923" s="37">
        <v>68435.289999999994</v>
      </c>
      <c r="R1923" s="37">
        <v>68435.289999999994</v>
      </c>
      <c r="S1923" s="37">
        <v>68435.289999999994</v>
      </c>
    </row>
    <row r="1924" spans="2:19">
      <c r="B1924" s="6">
        <v>2001</v>
      </c>
      <c r="C1924" s="37">
        <v>81352.570000000007</v>
      </c>
      <c r="D1924" s="37">
        <v>81352.570000000007</v>
      </c>
      <c r="E1924" s="37">
        <v>81352.570000000007</v>
      </c>
      <c r="F1924" s="37">
        <v>81352.570000000007</v>
      </c>
      <c r="G1924" s="37">
        <v>81352.570000000007</v>
      </c>
      <c r="H1924" s="37">
        <v>81352.570000000007</v>
      </c>
      <c r="I1924" s="37">
        <v>81352.570000000007</v>
      </c>
      <c r="J1924" s="37">
        <v>81352.570000000007</v>
      </c>
      <c r="K1924" s="37">
        <v>81352.570000000007</v>
      </c>
      <c r="L1924" s="37">
        <v>81352.570000000007</v>
      </c>
      <c r="M1924" s="37">
        <v>81352.570000000007</v>
      </c>
      <c r="N1924" s="37">
        <v>81352.570000000007</v>
      </c>
      <c r="O1924" s="37">
        <v>81352.570000000007</v>
      </c>
      <c r="P1924" s="37">
        <v>81352.570000000007</v>
      </c>
      <c r="Q1924" s="37">
        <v>81352.570000000007</v>
      </c>
      <c r="R1924" s="37">
        <v>81352.570000000007</v>
      </c>
      <c r="S1924" s="37">
        <v>81352.570000000007</v>
      </c>
    </row>
    <row r="1925" spans="2:19">
      <c r="B1925" s="6">
        <v>2000</v>
      </c>
      <c r="C1925" s="37">
        <v>61048.840000000004</v>
      </c>
      <c r="D1925" s="37">
        <v>61048.840000000004</v>
      </c>
      <c r="E1925" s="37">
        <v>61048.840000000004</v>
      </c>
      <c r="F1925" s="37">
        <v>61048.840000000004</v>
      </c>
      <c r="G1925" s="37">
        <v>61048.840000000004</v>
      </c>
      <c r="H1925" s="37">
        <v>61048.840000000004</v>
      </c>
      <c r="I1925" s="37">
        <v>61048.840000000004</v>
      </c>
      <c r="J1925" s="37">
        <v>61048.840000000004</v>
      </c>
      <c r="K1925" s="37">
        <v>61048.840000000004</v>
      </c>
      <c r="L1925" s="37">
        <v>61048.840000000004</v>
      </c>
      <c r="M1925" s="37">
        <v>61048.840000000004</v>
      </c>
      <c r="N1925" s="37">
        <v>61048.840000000004</v>
      </c>
      <c r="O1925" s="37">
        <v>61048.84</v>
      </c>
      <c r="P1925" s="37">
        <v>61048.84</v>
      </c>
      <c r="Q1925" s="37">
        <v>61048.84</v>
      </c>
      <c r="R1925" s="37">
        <v>61048.84</v>
      </c>
      <c r="S1925" s="37">
        <v>61048.84</v>
      </c>
    </row>
    <row r="1926" spans="2:19">
      <c r="B1926" s="6">
        <v>1999</v>
      </c>
      <c r="C1926" s="37">
        <v>83073.069999999992</v>
      </c>
      <c r="D1926" s="37">
        <v>83073.069999999992</v>
      </c>
      <c r="E1926" s="37">
        <v>83073.069999999992</v>
      </c>
      <c r="F1926" s="37">
        <v>83073.069999999992</v>
      </c>
      <c r="G1926" s="37">
        <v>83073.069999999992</v>
      </c>
      <c r="H1926" s="37">
        <v>84543.069999999992</v>
      </c>
      <c r="I1926" s="37">
        <v>83073.069999999992</v>
      </c>
      <c r="J1926" s="37">
        <v>83073.069999999992</v>
      </c>
      <c r="K1926" s="37">
        <v>83073.069999999992</v>
      </c>
      <c r="L1926" s="37">
        <v>83073.069999999992</v>
      </c>
      <c r="M1926" s="37">
        <v>83073.069999999992</v>
      </c>
      <c r="N1926" s="37">
        <v>83073.069999999992</v>
      </c>
      <c r="O1926" s="37">
        <v>84543.07</v>
      </c>
      <c r="P1926" s="37">
        <v>84543.07</v>
      </c>
      <c r="Q1926" s="37">
        <v>84543.07</v>
      </c>
      <c r="R1926" s="37">
        <v>84543.07</v>
      </c>
      <c r="S1926" s="37">
        <v>83073.070000000007</v>
      </c>
    </row>
    <row r="1927" spans="2:19">
      <c r="B1927" s="6">
        <v>1998</v>
      </c>
      <c r="C1927" s="37">
        <v>80608.23</v>
      </c>
      <c r="D1927" s="37">
        <v>80608.23</v>
      </c>
      <c r="E1927" s="37">
        <v>80608.23</v>
      </c>
      <c r="F1927" s="37">
        <v>80608.23</v>
      </c>
      <c r="G1927" s="37">
        <v>80608.23</v>
      </c>
      <c r="H1927" s="37">
        <v>80608.23</v>
      </c>
      <c r="I1927" s="37">
        <v>80608.23</v>
      </c>
      <c r="J1927" s="37">
        <v>80608.23</v>
      </c>
      <c r="K1927" s="37">
        <v>80608.23</v>
      </c>
      <c r="L1927" s="37">
        <v>80608.23</v>
      </c>
      <c r="M1927" s="37">
        <v>80608.23</v>
      </c>
      <c r="N1927" s="37">
        <v>80608.23</v>
      </c>
      <c r="O1927" s="37">
        <v>80608.23</v>
      </c>
      <c r="P1927" s="37">
        <v>80608.23</v>
      </c>
      <c r="Q1927" s="37">
        <v>80608.23</v>
      </c>
      <c r="R1927" s="37">
        <v>80608.23</v>
      </c>
      <c r="S1927" s="37">
        <v>80608.23</v>
      </c>
    </row>
    <row r="1928" spans="2:19">
      <c r="B1928" s="6">
        <v>1997</v>
      </c>
      <c r="C1928" s="37">
        <v>136912.21</v>
      </c>
      <c r="D1928" s="37">
        <v>136912.21</v>
      </c>
      <c r="E1928" s="37">
        <v>136912.21</v>
      </c>
      <c r="F1928" s="37">
        <v>136912.21</v>
      </c>
      <c r="G1928" s="37">
        <v>136912.21</v>
      </c>
      <c r="H1928" s="37">
        <v>136912.21</v>
      </c>
      <c r="I1928" s="37">
        <v>136912.21</v>
      </c>
      <c r="J1928" s="37">
        <v>136912.21</v>
      </c>
      <c r="K1928" s="37">
        <v>136912.21</v>
      </c>
      <c r="L1928" s="37">
        <v>136912.21</v>
      </c>
      <c r="M1928" s="37">
        <v>136912.21</v>
      </c>
      <c r="N1928" s="37">
        <v>136912.21</v>
      </c>
      <c r="O1928" s="37">
        <v>136912.21</v>
      </c>
      <c r="P1928" s="37">
        <v>136912.21</v>
      </c>
      <c r="Q1928" s="37">
        <v>136912.21</v>
      </c>
      <c r="R1928" s="37">
        <v>136912.21</v>
      </c>
      <c r="S1928" s="37">
        <v>136912.21</v>
      </c>
    </row>
    <row r="1929" spans="2:19">
      <c r="B1929" s="6">
        <v>1996</v>
      </c>
      <c r="C1929" s="37">
        <v>183241.39</v>
      </c>
      <c r="D1929" s="37">
        <v>183241.39</v>
      </c>
      <c r="E1929" s="37">
        <v>183241.39</v>
      </c>
      <c r="F1929" s="37">
        <v>183241.39</v>
      </c>
      <c r="G1929" s="37">
        <v>183241.39</v>
      </c>
      <c r="H1929" s="37">
        <v>183241.39</v>
      </c>
      <c r="I1929" s="37">
        <v>183241.39</v>
      </c>
      <c r="J1929" s="37">
        <v>183241.39</v>
      </c>
      <c r="K1929" s="37">
        <v>162056.01</v>
      </c>
      <c r="L1929" s="37">
        <v>162056.01</v>
      </c>
      <c r="M1929" s="37">
        <v>162056.01</v>
      </c>
      <c r="N1929" s="37">
        <v>162056.01</v>
      </c>
      <c r="O1929" s="37">
        <v>162056.01</v>
      </c>
      <c r="P1929" s="37">
        <v>162056.01</v>
      </c>
      <c r="Q1929" s="37">
        <v>162056.01</v>
      </c>
      <c r="R1929" s="37">
        <v>162056.01</v>
      </c>
      <c r="S1929" s="37">
        <v>162056.01</v>
      </c>
    </row>
    <row r="1930" spans="2:19">
      <c r="B1930" s="6">
        <v>1995</v>
      </c>
      <c r="C1930" s="37">
        <v>171929.58</v>
      </c>
      <c r="D1930" s="37">
        <v>171929.58</v>
      </c>
      <c r="E1930" s="37">
        <v>171929.58</v>
      </c>
      <c r="F1930" s="37">
        <v>171929.58</v>
      </c>
      <c r="G1930" s="37">
        <v>171929.58</v>
      </c>
      <c r="H1930" s="37">
        <v>171929.58</v>
      </c>
      <c r="I1930" s="37">
        <v>171929.58</v>
      </c>
      <c r="J1930" s="37">
        <v>171929.58</v>
      </c>
      <c r="K1930" s="37">
        <v>171929.58</v>
      </c>
      <c r="L1930" s="37">
        <v>171929.58</v>
      </c>
      <c r="M1930" s="37">
        <v>171929.58</v>
      </c>
      <c r="N1930" s="37">
        <v>171929.58</v>
      </c>
      <c r="O1930" s="37">
        <v>171929.58</v>
      </c>
      <c r="P1930" s="37">
        <v>171929.58</v>
      </c>
      <c r="Q1930" s="37">
        <v>171929.58</v>
      </c>
      <c r="R1930" s="37">
        <v>171929.58</v>
      </c>
      <c r="S1930" s="37">
        <v>171929.58</v>
      </c>
    </row>
    <row r="1931" spans="2:19">
      <c r="B1931" s="6">
        <v>1994</v>
      </c>
      <c r="C1931" s="37">
        <v>1190311.01</v>
      </c>
      <c r="D1931" s="37">
        <v>1190311.01</v>
      </c>
      <c r="E1931" s="37">
        <v>1190311.01</v>
      </c>
      <c r="F1931" s="37">
        <v>1190311.01</v>
      </c>
      <c r="G1931" s="37">
        <v>1190311.01</v>
      </c>
      <c r="H1931" s="37">
        <v>1190311.01</v>
      </c>
      <c r="I1931" s="37">
        <v>1190311.01</v>
      </c>
      <c r="J1931" s="37">
        <v>1190311.01</v>
      </c>
      <c r="K1931" s="37">
        <v>1190311.01</v>
      </c>
      <c r="L1931" s="37">
        <v>1170530.1499999999</v>
      </c>
      <c r="M1931" s="37">
        <v>1170530.1499999999</v>
      </c>
      <c r="N1931" s="37">
        <v>1170530.1499999999</v>
      </c>
      <c r="O1931" s="37">
        <v>1170530.1499999999</v>
      </c>
      <c r="P1931" s="37">
        <v>1170530.1499999999</v>
      </c>
      <c r="Q1931" s="37">
        <v>1170530.1499999999</v>
      </c>
      <c r="R1931" s="37">
        <v>1170530.1499999999</v>
      </c>
      <c r="S1931" s="37">
        <v>1170530.1499999999</v>
      </c>
    </row>
    <row r="1932" spans="2:19">
      <c r="B1932" s="6">
        <v>1993</v>
      </c>
      <c r="C1932" s="37">
        <v>154992.51999999999</v>
      </c>
      <c r="D1932" s="37">
        <v>154992.51999999999</v>
      </c>
      <c r="E1932" s="37">
        <v>154992.51999999999</v>
      </c>
      <c r="F1932" s="37">
        <v>154992.51999999999</v>
      </c>
      <c r="G1932" s="37">
        <v>154992.51999999999</v>
      </c>
      <c r="H1932" s="37">
        <v>154992.51999999999</v>
      </c>
      <c r="I1932" s="37">
        <v>154441.34</v>
      </c>
      <c r="J1932" s="37">
        <v>154441.34</v>
      </c>
      <c r="K1932" s="37">
        <v>151487.1</v>
      </c>
      <c r="L1932" s="37">
        <v>147498.51</v>
      </c>
      <c r="M1932" s="37">
        <v>147498.51</v>
      </c>
      <c r="N1932" s="37">
        <v>147498.51</v>
      </c>
      <c r="O1932" s="37">
        <v>147498.51</v>
      </c>
      <c r="P1932" s="37">
        <v>147498.51</v>
      </c>
      <c r="Q1932" s="37">
        <v>147498.51</v>
      </c>
      <c r="R1932" s="37">
        <v>147498.51</v>
      </c>
      <c r="S1932" s="37">
        <v>147498.51</v>
      </c>
    </row>
    <row r="1933" spans="2:19">
      <c r="B1933" s="6">
        <v>1992</v>
      </c>
      <c r="C1933" s="37">
        <v>94591.56</v>
      </c>
      <c r="D1933" s="37">
        <v>94591.56</v>
      </c>
      <c r="E1933" s="37">
        <v>94591.56</v>
      </c>
      <c r="F1933" s="37">
        <v>94591.56</v>
      </c>
      <c r="G1933" s="37">
        <v>94591.56</v>
      </c>
      <c r="H1933" s="37">
        <v>94591.56</v>
      </c>
      <c r="I1933" s="37">
        <v>94591.56</v>
      </c>
      <c r="J1933" s="37">
        <v>94591.56</v>
      </c>
      <c r="K1933" s="37">
        <v>94591.56</v>
      </c>
      <c r="L1933" s="37">
        <v>94591.56</v>
      </c>
      <c r="M1933" s="37">
        <v>94591.56</v>
      </c>
      <c r="N1933" s="37">
        <v>94591.56</v>
      </c>
      <c r="O1933" s="37">
        <v>94591.56</v>
      </c>
      <c r="P1933" s="37">
        <v>94591.56</v>
      </c>
      <c r="Q1933" s="37">
        <v>94591.56</v>
      </c>
      <c r="R1933" s="37">
        <v>94591.56</v>
      </c>
      <c r="S1933" s="37">
        <v>94591.56</v>
      </c>
    </row>
    <row r="1934" spans="2:19">
      <c r="B1934" s="6">
        <v>1991</v>
      </c>
      <c r="C1934" s="37">
        <v>214366.29</v>
      </c>
      <c r="D1934" s="37">
        <v>214366.29</v>
      </c>
      <c r="E1934" s="37">
        <v>214366.29</v>
      </c>
      <c r="F1934" s="37">
        <v>214366.29</v>
      </c>
      <c r="G1934" s="37">
        <v>214366.29</v>
      </c>
      <c r="H1934" s="37">
        <v>214366.29</v>
      </c>
      <c r="I1934" s="37">
        <v>214366.29</v>
      </c>
      <c r="J1934" s="37">
        <v>214366.29</v>
      </c>
      <c r="K1934" s="37">
        <v>214366.29</v>
      </c>
      <c r="L1934" s="37">
        <v>214366.29</v>
      </c>
      <c r="M1934" s="37">
        <v>189306.85</v>
      </c>
      <c r="N1934" s="37">
        <v>189306.85</v>
      </c>
      <c r="O1934" s="37">
        <v>189306.85</v>
      </c>
      <c r="P1934" s="37">
        <v>189306.85</v>
      </c>
      <c r="Q1934" s="37">
        <v>189306.85</v>
      </c>
      <c r="R1934" s="37">
        <v>189306.85</v>
      </c>
      <c r="S1934" s="37">
        <v>189306.85</v>
      </c>
    </row>
    <row r="1935" spans="2:19">
      <c r="B1935" s="6">
        <v>1990</v>
      </c>
      <c r="C1935" s="37">
        <v>385281.22996603715</v>
      </c>
      <c r="D1935" s="37">
        <v>385281.22996603715</v>
      </c>
      <c r="E1935" s="37">
        <v>385281.22996603715</v>
      </c>
      <c r="F1935" s="37">
        <v>385281.22996603715</v>
      </c>
      <c r="G1935" s="37">
        <v>385281.22996603715</v>
      </c>
      <c r="H1935" s="37">
        <v>385281.22996603721</v>
      </c>
      <c r="I1935" s="37">
        <v>344037.82723003754</v>
      </c>
      <c r="J1935" s="37">
        <v>321684.54018537112</v>
      </c>
      <c r="K1935" s="37">
        <v>306658.26373511547</v>
      </c>
      <c r="L1935" s="37">
        <v>246086.95991688935</v>
      </c>
      <c r="M1935" s="37">
        <v>239833.80963417285</v>
      </c>
      <c r="N1935" s="37">
        <v>231022.29948699931</v>
      </c>
      <c r="O1935" s="37">
        <v>230415.48819593902</v>
      </c>
      <c r="P1935" s="37">
        <v>225679.66270267472</v>
      </c>
      <c r="Q1935" s="37">
        <v>225679.66270267472</v>
      </c>
      <c r="R1935" s="37">
        <v>225679.66270267469</v>
      </c>
      <c r="S1935" s="37">
        <v>225679.66270267469</v>
      </c>
    </row>
    <row r="1936" spans="2:19">
      <c r="B1936" s="6">
        <v>1989</v>
      </c>
      <c r="C1936" s="37">
        <v>373744.14636216103</v>
      </c>
      <c r="D1936" s="37">
        <v>373744.14636216103</v>
      </c>
      <c r="E1936" s="37">
        <v>373744.14636216103</v>
      </c>
      <c r="F1936" s="37">
        <v>373744.14636216103</v>
      </c>
      <c r="G1936" s="37">
        <v>373744.14636216103</v>
      </c>
      <c r="H1936" s="37">
        <v>373744.14636216109</v>
      </c>
      <c r="I1936" s="37">
        <v>333735.75989081437</v>
      </c>
      <c r="J1936" s="37">
        <v>312051.83257975994</v>
      </c>
      <c r="K1936" s="37">
        <v>297475.511627406</v>
      </c>
      <c r="L1936" s="37">
        <v>238717.98990338741</v>
      </c>
      <c r="M1936" s="37">
        <v>232652.08756318208</v>
      </c>
      <c r="N1936" s="37">
        <v>224104.43436344745</v>
      </c>
      <c r="O1936" s="37">
        <v>223515.7937800475</v>
      </c>
      <c r="P1936" s="37">
        <v>218921.78057972563</v>
      </c>
      <c r="Q1936" s="37">
        <v>218921.78057972563</v>
      </c>
      <c r="R1936" s="37">
        <v>218921.78057972563</v>
      </c>
      <c r="S1936" s="37">
        <v>218921.78057972563</v>
      </c>
    </row>
    <row r="1937" spans="2:19">
      <c r="B1937" s="6">
        <v>1988</v>
      </c>
      <c r="C1937" s="37">
        <v>175686.24847287333</v>
      </c>
      <c r="D1937" s="37">
        <v>175686.24847287333</v>
      </c>
      <c r="E1937" s="37">
        <v>175686.24847287333</v>
      </c>
      <c r="F1937" s="37">
        <v>175686.24847287333</v>
      </c>
      <c r="G1937" s="37">
        <v>175686.24847287333</v>
      </c>
      <c r="H1937" s="37">
        <v>175686.24847287335</v>
      </c>
      <c r="I1937" s="37">
        <v>156879.47010585465</v>
      </c>
      <c r="J1937" s="37">
        <v>146686.48680827508</v>
      </c>
      <c r="K1937" s="37">
        <v>139834.58245182771</v>
      </c>
      <c r="L1937" s="37">
        <v>112214.38114102717</v>
      </c>
      <c r="M1937" s="37">
        <v>109362.97694881052</v>
      </c>
      <c r="N1937" s="37">
        <v>105344.97388836027</v>
      </c>
      <c r="O1937" s="37">
        <v>105068.27107761924</v>
      </c>
      <c r="P1937" s="37">
        <v>102908.75914290303</v>
      </c>
      <c r="Q1937" s="37">
        <v>102908.75914290303</v>
      </c>
      <c r="R1937" s="37">
        <v>102908.759142903</v>
      </c>
      <c r="S1937" s="37">
        <v>102908.759142903</v>
      </c>
    </row>
    <row r="1938" spans="2:19">
      <c r="B1938" s="6">
        <v>1987</v>
      </c>
      <c r="C1938" s="37">
        <v>82274.164898985677</v>
      </c>
      <c r="D1938" s="37">
        <v>82274.164898985677</v>
      </c>
      <c r="E1938" s="37">
        <v>82274.164898985677</v>
      </c>
      <c r="F1938" s="37">
        <v>82274.164898985677</v>
      </c>
      <c r="G1938" s="37">
        <v>82274.164898985677</v>
      </c>
      <c r="H1938" s="37">
        <v>82274.164898985691</v>
      </c>
      <c r="I1938" s="37">
        <v>73466.919038614971</v>
      </c>
      <c r="J1938" s="37">
        <v>68693.527860151997</v>
      </c>
      <c r="K1938" s="37">
        <v>65484.769554965285</v>
      </c>
      <c r="L1938" s="37">
        <v>52550.182944227476</v>
      </c>
      <c r="M1938" s="37">
        <v>51214.865577368713</v>
      </c>
      <c r="N1938" s="37">
        <v>49333.22800337751</v>
      </c>
      <c r="O1938" s="37">
        <v>49203.647612898421</v>
      </c>
      <c r="P1938" s="37">
        <v>48192.344550976632</v>
      </c>
      <c r="Q1938" s="37">
        <v>48192.344550976632</v>
      </c>
      <c r="R1938" s="37">
        <v>48192.344550976624</v>
      </c>
      <c r="S1938" s="37">
        <v>48192.344550976624</v>
      </c>
    </row>
    <row r="1939" spans="2:19">
      <c r="B1939" s="6">
        <v>1986</v>
      </c>
      <c r="C1939" s="37">
        <v>76689.288899003324</v>
      </c>
      <c r="D1939" s="37">
        <v>76689.288899003324</v>
      </c>
      <c r="E1939" s="37">
        <v>76689.288899003324</v>
      </c>
      <c r="F1939" s="37">
        <v>76689.288899003324</v>
      </c>
      <c r="G1939" s="37">
        <v>76689.288899003324</v>
      </c>
      <c r="H1939" s="37">
        <v>76689.288899003339</v>
      </c>
      <c r="I1939" s="37">
        <v>68479.890201127913</v>
      </c>
      <c r="J1939" s="37">
        <v>64030.522947597601</v>
      </c>
      <c r="K1939" s="37">
        <v>61039.579278030498</v>
      </c>
      <c r="L1939" s="37">
        <v>48983.009021766724</v>
      </c>
      <c r="M1939" s="37">
        <v>47738.334713074335</v>
      </c>
      <c r="N1939" s="37">
        <v>45984.425114694321</v>
      </c>
      <c r="O1939" s="37">
        <v>45863.64080757559</v>
      </c>
      <c r="P1939" s="37">
        <v>44920.986296583127</v>
      </c>
      <c r="Q1939" s="37">
        <v>44920.986296583127</v>
      </c>
      <c r="R1939" s="37">
        <v>44920.986296583113</v>
      </c>
      <c r="S1939" s="37">
        <v>44920.986296583113</v>
      </c>
    </row>
    <row r="1940" spans="2:19">
      <c r="B1940" s="6">
        <v>1985</v>
      </c>
      <c r="C1940" s="37">
        <v>71104.412899020972</v>
      </c>
      <c r="D1940" s="37">
        <v>71104.412899020972</v>
      </c>
      <c r="E1940" s="37">
        <v>71104.412899020972</v>
      </c>
      <c r="F1940" s="37">
        <v>71104.412899020972</v>
      </c>
      <c r="G1940" s="37">
        <v>71104.412899020972</v>
      </c>
      <c r="H1940" s="37">
        <v>71104.412899020987</v>
      </c>
      <c r="I1940" s="37">
        <v>63492.861363640855</v>
      </c>
      <c r="J1940" s="37">
        <v>59367.518035043184</v>
      </c>
      <c r="K1940" s="37">
        <v>56594.389001095711</v>
      </c>
      <c r="L1940" s="37">
        <v>45415.835099305965</v>
      </c>
      <c r="M1940" s="37">
        <v>44261.803848779957</v>
      </c>
      <c r="N1940" s="37">
        <v>42635.622226011132</v>
      </c>
      <c r="O1940" s="37">
        <v>42523.634002252758</v>
      </c>
      <c r="P1940" s="37">
        <v>41649.628042189615</v>
      </c>
      <c r="Q1940" s="37">
        <v>41649.628042189615</v>
      </c>
      <c r="R1940" s="37">
        <v>41649.628042189601</v>
      </c>
      <c r="S1940" s="37">
        <v>41649.628042189601</v>
      </c>
    </row>
    <row r="1941" spans="2:19">
      <c r="B1941" s="6">
        <v>1984</v>
      </c>
      <c r="C1941" s="37">
        <v>65535.453561570001</v>
      </c>
      <c r="D1941" s="37">
        <v>65535.453561570001</v>
      </c>
      <c r="E1941" s="37">
        <v>65535.453561570001</v>
      </c>
      <c r="F1941" s="37">
        <v>65535.453561570001</v>
      </c>
      <c r="G1941" s="37">
        <v>65535.453561570001</v>
      </c>
      <c r="H1941" s="37">
        <v>65535.453561570008</v>
      </c>
      <c r="I1941" s="37">
        <v>58520.045349328524</v>
      </c>
      <c r="J1941" s="37">
        <v>54717.802491057657</v>
      </c>
      <c r="K1941" s="37">
        <v>52161.86733014715</v>
      </c>
      <c r="L1941" s="37">
        <v>41858.827473019861</v>
      </c>
      <c r="M1941" s="37">
        <v>40795.180951743416</v>
      </c>
      <c r="N1941" s="37">
        <v>39296.363285208507</v>
      </c>
      <c r="O1941" s="37">
        <v>39193.14607634156</v>
      </c>
      <c r="P1941" s="37">
        <v>38387.59302171474</v>
      </c>
      <c r="Q1941" s="37">
        <v>38387.59302171474</v>
      </c>
      <c r="R1941" s="37">
        <v>38387.593021714732</v>
      </c>
      <c r="S1941" s="37">
        <v>38387.593021714732</v>
      </c>
    </row>
    <row r="1942" spans="2:19">
      <c r="B1942" s="6">
        <v>1983</v>
      </c>
      <c r="C1942" s="37">
        <v>59950.265470165454</v>
      </c>
      <c r="D1942" s="37">
        <v>59950.265470165454</v>
      </c>
      <c r="E1942" s="37">
        <v>59950.265470165454</v>
      </c>
      <c r="F1942" s="37">
        <v>59950.265470165454</v>
      </c>
      <c r="G1942" s="37">
        <v>59950.265470165454</v>
      </c>
      <c r="H1942" s="37">
        <v>59950.265470165468</v>
      </c>
      <c r="I1942" s="37">
        <v>53532.737829034108</v>
      </c>
      <c r="J1942" s="37">
        <v>50054.537002648947</v>
      </c>
      <c r="K1942" s="37">
        <v>47716.428649173409</v>
      </c>
      <c r="L1942" s="37">
        <v>38291.454211418415</v>
      </c>
      <c r="M1942" s="37">
        <v>37318.455813581233</v>
      </c>
      <c r="N1942" s="37">
        <v>35947.373260292363</v>
      </c>
      <c r="O1942" s="37">
        <v>35852.952626324375</v>
      </c>
      <c r="P1942" s="37">
        <v>35116.051958813012</v>
      </c>
      <c r="Q1942" s="37">
        <v>35116.051958813012</v>
      </c>
      <c r="R1942" s="37">
        <v>35116.051958813012</v>
      </c>
      <c r="S1942" s="37">
        <v>35116.051958813012</v>
      </c>
    </row>
    <row r="1943" spans="2:19">
      <c r="B1943" s="6">
        <v>1982</v>
      </c>
      <c r="C1943" s="37">
        <v>54365.389470183101</v>
      </c>
      <c r="D1943" s="37">
        <v>54365.389470183101</v>
      </c>
      <c r="E1943" s="37">
        <v>54365.389470183101</v>
      </c>
      <c r="F1943" s="37">
        <v>54365.389470183101</v>
      </c>
      <c r="G1943" s="37">
        <v>54365.389470183101</v>
      </c>
      <c r="H1943" s="37">
        <v>54365.389470183109</v>
      </c>
      <c r="I1943" s="37">
        <v>48545.708991547042</v>
      </c>
      <c r="J1943" s="37">
        <v>45391.53209009453</v>
      </c>
      <c r="K1943" s="37">
        <v>43271.238372238622</v>
      </c>
      <c r="L1943" s="37">
        <v>34724.280288957656</v>
      </c>
      <c r="M1943" s="37">
        <v>33841.924949286855</v>
      </c>
      <c r="N1943" s="37">
        <v>32598.570371609174</v>
      </c>
      <c r="O1943" s="37">
        <v>32512.94582100154</v>
      </c>
      <c r="P1943" s="37">
        <v>31844.693704419504</v>
      </c>
      <c r="Q1943" s="37">
        <v>31844.693704419504</v>
      </c>
      <c r="R1943" s="37">
        <v>31844.693704419496</v>
      </c>
      <c r="S1943" s="37">
        <v>31844.693704419496</v>
      </c>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3949618.69</v>
      </c>
      <c r="D1996" s="8">
        <f>SUM(D1918:D1995)</f>
        <v>3962590.5100000002</v>
      </c>
      <c r="E1996" s="8">
        <f>SUM(E1917:E1995)</f>
        <v>3967425.0500000003</v>
      </c>
      <c r="F1996" s="8">
        <f>SUM(F1916:F1995)</f>
        <v>3972821.4999999995</v>
      </c>
      <c r="G1996" s="8">
        <f>SUM(G1915:G1995)</f>
        <v>4010326.36</v>
      </c>
      <c r="H1996" s="8">
        <f>SUM(H1909:H1995)</f>
        <v>4107821.3000000003</v>
      </c>
      <c r="I1996" s="8">
        <f>SUM(I1909:I1995)</f>
        <v>4632877.1000000015</v>
      </c>
      <c r="J1996" s="8">
        <f t="shared" ref="J1996" si="37">SUM(J1909:J1995)</f>
        <v>4859758.3899999997</v>
      </c>
      <c r="K1996" s="8">
        <f>SUM(K1909:K1995)</f>
        <v>4907802.8</v>
      </c>
      <c r="L1996" s="8">
        <f t="shared" ref="L1996" si="38">SUM(L1909:L1995)</f>
        <v>4872741.2200000007</v>
      </c>
      <c r="M1996" s="8">
        <f>SUM(M1909:M1995)</f>
        <v>4934247.080000001</v>
      </c>
      <c r="N1996" s="11">
        <f>SUM(N1904:N1995)</f>
        <v>5000352.629999999</v>
      </c>
      <c r="O1996" s="11">
        <f>SUM(O1904:O1995)</f>
        <v>5118671.4499999993</v>
      </c>
      <c r="P1996" s="11">
        <f>SUM(P1904:P1995)</f>
        <v>5237787.4099999992</v>
      </c>
      <c r="Q1996" s="11">
        <f>SUM(Q1904:Q1995)</f>
        <v>5251685.5899999989</v>
      </c>
      <c r="R1996" s="11">
        <f>SUM(R1903:R1995)</f>
        <v>5389483.8299999982</v>
      </c>
      <c r="S1996" s="11">
        <f>SUM(S1903:S1995)</f>
        <v>5695103.7599999988</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133872.59</v>
      </c>
    </row>
    <row r="1999" spans="1:19">
      <c r="A1999" s="38"/>
      <c r="B1999" s="6">
        <v>2021</v>
      </c>
      <c r="C1999" s="36"/>
      <c r="D1999" s="36"/>
      <c r="E1999" s="36"/>
      <c r="F1999" s="36"/>
      <c r="G1999" s="36"/>
      <c r="H1999" s="36"/>
      <c r="I1999" s="36"/>
      <c r="J1999" s="36"/>
      <c r="K1999" s="36"/>
      <c r="L1999" s="36"/>
      <c r="M1999" s="36"/>
      <c r="N1999" s="36"/>
      <c r="O1999" s="36"/>
      <c r="P1999" s="36"/>
      <c r="Q1999" s="36"/>
      <c r="R1999" s="37">
        <v>213431.28</v>
      </c>
      <c r="S1999" s="37">
        <v>213431.28</v>
      </c>
    </row>
    <row r="2000" spans="1:19">
      <c r="B2000" s="6">
        <v>2020</v>
      </c>
      <c r="C2000" s="36"/>
      <c r="D2000" s="36"/>
      <c r="E2000" s="36"/>
      <c r="F2000" s="36"/>
      <c r="G2000" s="36"/>
      <c r="H2000" s="36"/>
      <c r="I2000" s="36"/>
      <c r="J2000" s="36"/>
      <c r="K2000" s="36"/>
      <c r="L2000" s="36"/>
      <c r="M2000" s="36"/>
      <c r="N2000" s="36"/>
      <c r="O2000" s="36"/>
      <c r="P2000" s="36"/>
      <c r="Q2000" s="37">
        <v>153055.20000000001</v>
      </c>
      <c r="R2000" s="37">
        <v>153055.20000000001</v>
      </c>
      <c r="S2000" s="37">
        <v>153055.20000000001</v>
      </c>
    </row>
    <row r="2001" spans="1:19">
      <c r="A2001" s="40"/>
      <c r="B2001" s="6">
        <v>2019</v>
      </c>
      <c r="C2001" s="36"/>
      <c r="D2001" s="36"/>
      <c r="E2001" s="36"/>
      <c r="F2001" s="36"/>
      <c r="G2001" s="36"/>
      <c r="H2001" s="36"/>
      <c r="I2001" s="36"/>
      <c r="J2001" s="36"/>
      <c r="K2001" s="36"/>
      <c r="L2001" s="36"/>
      <c r="M2001" s="36"/>
      <c r="N2001" s="36"/>
      <c r="O2001" s="36"/>
      <c r="P2001" s="37">
        <v>156776.76</v>
      </c>
      <c r="Q2001" s="37">
        <v>156776.76</v>
      </c>
      <c r="R2001" s="37">
        <v>156776.76</v>
      </c>
      <c r="S2001" s="37">
        <v>156776.76</v>
      </c>
    </row>
    <row r="2002" spans="1:19">
      <c r="A2002" s="40"/>
      <c r="B2002" s="6">
        <v>2018</v>
      </c>
      <c r="C2002" s="36"/>
      <c r="D2002" s="36"/>
      <c r="E2002" s="36"/>
      <c r="F2002" s="36"/>
      <c r="G2002" s="36"/>
      <c r="H2002" s="36"/>
      <c r="I2002" s="36"/>
      <c r="J2002" s="36"/>
      <c r="K2002" s="36"/>
      <c r="L2002" s="36"/>
      <c r="M2002" s="36"/>
      <c r="N2002" s="36"/>
      <c r="O2002" s="37">
        <v>44389.69</v>
      </c>
      <c r="P2002" s="37">
        <v>44389.69</v>
      </c>
      <c r="Q2002" s="37">
        <v>44389.69</v>
      </c>
      <c r="R2002" s="37">
        <v>44389.69</v>
      </c>
      <c r="S2002" s="37">
        <v>44389.69</v>
      </c>
    </row>
    <row r="2003" spans="1:19">
      <c r="A2003" s="40"/>
      <c r="B2003" s="6">
        <v>2017</v>
      </c>
      <c r="C2003" s="36"/>
      <c r="D2003" s="36"/>
      <c r="E2003" s="36"/>
      <c r="F2003" s="36"/>
      <c r="G2003" s="36"/>
      <c r="H2003" s="36"/>
      <c r="I2003" s="36"/>
      <c r="J2003" s="36"/>
      <c r="K2003" s="36"/>
      <c r="L2003" s="36"/>
      <c r="M2003" s="36"/>
      <c r="N2003" s="37">
        <v>40008.589999999997</v>
      </c>
      <c r="O2003" s="37">
        <v>40008.589999999997</v>
      </c>
      <c r="P2003" s="37">
        <v>40008.589999999997</v>
      </c>
      <c r="Q2003" s="37">
        <v>40008.589999999997</v>
      </c>
      <c r="R2003" s="37">
        <v>40008.589999999997</v>
      </c>
      <c r="S2003" s="37">
        <v>40008.589999999997</v>
      </c>
    </row>
    <row r="2004" spans="1:19">
      <c r="B2004" s="6">
        <v>2016</v>
      </c>
      <c r="C2004" s="36"/>
      <c r="D2004" s="36"/>
      <c r="E2004" s="36"/>
      <c r="F2004" s="36"/>
      <c r="G2004" s="36"/>
      <c r="H2004" s="36"/>
      <c r="I2004" s="36"/>
      <c r="J2004" s="36"/>
      <c r="K2004" s="36"/>
      <c r="L2004" s="36"/>
      <c r="M2004" s="37">
        <v>23828.42</v>
      </c>
      <c r="N2004" s="37">
        <v>23828.42</v>
      </c>
      <c r="O2004" s="37">
        <v>23828.42</v>
      </c>
      <c r="P2004" s="37">
        <v>23828.42</v>
      </c>
      <c r="Q2004" s="37">
        <v>23828.42</v>
      </c>
      <c r="R2004" s="37">
        <v>23828.42</v>
      </c>
      <c r="S2004" s="37">
        <v>23828.42</v>
      </c>
    </row>
    <row r="2005" spans="1:19">
      <c r="B2005" s="6">
        <v>2015</v>
      </c>
      <c r="C2005" s="36"/>
      <c r="D2005" s="36"/>
      <c r="E2005" s="36"/>
      <c r="F2005" s="36"/>
      <c r="G2005" s="36"/>
      <c r="H2005" s="36"/>
      <c r="I2005" s="36"/>
      <c r="J2005" s="36"/>
      <c r="K2005" s="36"/>
      <c r="L2005" s="37">
        <v>8971.2099999999991</v>
      </c>
      <c r="M2005" s="37">
        <v>8971.2099999999991</v>
      </c>
      <c r="N2005" s="37">
        <v>8971.2099999999991</v>
      </c>
      <c r="O2005" s="37">
        <v>8971.2099999999991</v>
      </c>
      <c r="P2005" s="37">
        <v>8971.2099999999991</v>
      </c>
      <c r="Q2005" s="37">
        <v>8971.2099999999991</v>
      </c>
      <c r="R2005" s="37">
        <v>8971.2099999999991</v>
      </c>
      <c r="S2005" s="37">
        <v>8971.2099999999991</v>
      </c>
    </row>
    <row r="2006" spans="1:19">
      <c r="B2006" s="6">
        <v>2014</v>
      </c>
      <c r="C2006" s="36"/>
      <c r="D2006" s="36"/>
      <c r="E2006" s="36"/>
      <c r="F2006" s="36"/>
      <c r="G2006" s="36"/>
      <c r="H2006" s="36"/>
      <c r="I2006" s="36"/>
      <c r="J2006" s="36"/>
      <c r="K2006" s="37">
        <v>63099.67</v>
      </c>
      <c r="L2006" s="37">
        <v>63099.67</v>
      </c>
      <c r="M2006" s="37">
        <v>63099.67</v>
      </c>
      <c r="N2006" s="37">
        <v>63099.67</v>
      </c>
      <c r="O2006" s="37">
        <v>63099.67</v>
      </c>
      <c r="P2006" s="37">
        <v>63099.67</v>
      </c>
      <c r="Q2006" s="37">
        <v>63099.67</v>
      </c>
      <c r="R2006" s="37">
        <v>63099.67</v>
      </c>
      <c r="S2006" s="37">
        <v>63099.67</v>
      </c>
    </row>
    <row r="2007" spans="1:19">
      <c r="B2007" s="6">
        <v>2013</v>
      </c>
      <c r="C2007" s="36"/>
      <c r="D2007" s="36"/>
      <c r="E2007" s="36"/>
      <c r="F2007" s="36"/>
      <c r="G2007" s="36"/>
      <c r="H2007" s="36"/>
      <c r="I2007" s="36"/>
      <c r="J2007" s="37">
        <v>6059.81</v>
      </c>
      <c r="K2007" s="37">
        <v>6059.81</v>
      </c>
      <c r="L2007" s="37">
        <v>6059.81</v>
      </c>
      <c r="M2007" s="37">
        <v>6059.81</v>
      </c>
      <c r="N2007" s="37">
        <v>6059.81</v>
      </c>
      <c r="O2007" s="37">
        <v>6059.81</v>
      </c>
      <c r="P2007" s="37">
        <v>6059.81</v>
      </c>
      <c r="Q2007" s="37">
        <v>6059.81</v>
      </c>
      <c r="R2007" s="37">
        <v>6059.81</v>
      </c>
      <c r="S2007" s="37">
        <v>6059.81</v>
      </c>
    </row>
    <row r="2008" spans="1:19">
      <c r="B2008" s="6">
        <v>2012</v>
      </c>
      <c r="C2008" s="36"/>
      <c r="D2008" s="36"/>
      <c r="E2008" s="36"/>
      <c r="F2008" s="36"/>
      <c r="G2008" s="36"/>
      <c r="H2008" s="36"/>
      <c r="I2008" s="37">
        <v>55398.86</v>
      </c>
      <c r="J2008" s="37">
        <v>55398.86</v>
      </c>
      <c r="K2008" s="37">
        <v>55398.86</v>
      </c>
      <c r="L2008" s="37">
        <v>55398.86</v>
      </c>
      <c r="M2008" s="37">
        <v>55398.86</v>
      </c>
      <c r="N2008" s="37">
        <v>55398.86</v>
      </c>
      <c r="O2008" s="37">
        <v>55398.86</v>
      </c>
      <c r="P2008" s="37">
        <v>55398.86</v>
      </c>
      <c r="Q2008" s="37">
        <v>55398.86</v>
      </c>
      <c r="R2008" s="37">
        <v>55398.86</v>
      </c>
      <c r="S2008" s="37">
        <v>55398.86</v>
      </c>
    </row>
    <row r="2009" spans="1:19">
      <c r="B2009" s="6">
        <v>2011</v>
      </c>
      <c r="C2009" s="36"/>
      <c r="D2009" s="36"/>
      <c r="E2009" s="36"/>
      <c r="F2009" s="36"/>
      <c r="G2009" s="36"/>
      <c r="H2009" s="37">
        <v>36999.119999999995</v>
      </c>
      <c r="I2009" s="37">
        <v>36999.120000000003</v>
      </c>
      <c r="J2009" s="37">
        <v>36999.120000000003</v>
      </c>
      <c r="K2009" s="37">
        <v>36999.120000000003</v>
      </c>
      <c r="L2009" s="37">
        <v>36999.120000000003</v>
      </c>
      <c r="M2009" s="37">
        <v>36999.120000000003</v>
      </c>
      <c r="N2009" s="37">
        <v>36999.120000000003</v>
      </c>
      <c r="O2009" s="37">
        <v>36999.120000000003</v>
      </c>
      <c r="P2009" s="37">
        <v>36999.120000000003</v>
      </c>
      <c r="Q2009" s="37">
        <v>36999.120000000003</v>
      </c>
      <c r="R2009" s="37">
        <v>36999.120000000003</v>
      </c>
      <c r="S2009" s="37">
        <v>36999.120000000003</v>
      </c>
    </row>
    <row r="2010" spans="1:19">
      <c r="B2010" s="6">
        <v>2010</v>
      </c>
      <c r="C2010" s="36"/>
      <c r="D2010" s="36"/>
      <c r="E2010" s="36"/>
      <c r="F2010" s="36"/>
      <c r="G2010" s="37">
        <v>15256.56</v>
      </c>
      <c r="H2010" s="37">
        <v>15256.56</v>
      </c>
      <c r="I2010" s="37">
        <v>15256.56</v>
      </c>
      <c r="J2010" s="37">
        <v>15256.56</v>
      </c>
      <c r="K2010" s="37">
        <v>15256.56</v>
      </c>
      <c r="L2010" s="37">
        <v>15256.56</v>
      </c>
      <c r="M2010" s="37">
        <v>15256.56</v>
      </c>
      <c r="N2010" s="37">
        <v>15256.56</v>
      </c>
      <c r="O2010" s="37">
        <v>15256.56</v>
      </c>
      <c r="P2010" s="37">
        <v>15256.56</v>
      </c>
      <c r="Q2010" s="37">
        <v>15256.56</v>
      </c>
      <c r="R2010" s="37">
        <v>15256.56</v>
      </c>
      <c r="S2010" s="37">
        <v>15256.56</v>
      </c>
    </row>
    <row r="2011" spans="1:19">
      <c r="B2011" s="6">
        <v>2009</v>
      </c>
      <c r="C2011" s="36"/>
      <c r="D2011" s="36"/>
      <c r="E2011" s="36"/>
      <c r="F2011" s="37">
        <v>3658.84</v>
      </c>
      <c r="G2011" s="37">
        <v>3658.84</v>
      </c>
      <c r="H2011" s="37">
        <v>3658.84</v>
      </c>
      <c r="I2011" s="37">
        <v>3658.84</v>
      </c>
      <c r="J2011" s="37">
        <v>3658.84</v>
      </c>
      <c r="K2011" s="37">
        <v>3658.84</v>
      </c>
      <c r="L2011" s="37">
        <v>3658.84</v>
      </c>
      <c r="M2011" s="37">
        <v>3658.84</v>
      </c>
      <c r="N2011" s="37">
        <v>3658.84</v>
      </c>
      <c r="O2011" s="37">
        <v>3658.84</v>
      </c>
      <c r="P2011" s="37">
        <v>3658.84</v>
      </c>
      <c r="Q2011" s="37">
        <v>3658.84</v>
      </c>
      <c r="R2011" s="37">
        <v>3658.84</v>
      </c>
      <c r="S2011" s="37">
        <v>3658.84</v>
      </c>
    </row>
    <row r="2012" spans="1:19">
      <c r="B2012" s="6">
        <v>2008</v>
      </c>
      <c r="C2012" s="36"/>
      <c r="D2012" s="36"/>
      <c r="E2012" s="37">
        <v>1559.14</v>
      </c>
      <c r="F2012" s="37">
        <v>1559.14</v>
      </c>
      <c r="G2012" s="37">
        <v>1559.14</v>
      </c>
      <c r="H2012" s="37">
        <v>1559.14</v>
      </c>
      <c r="I2012" s="37">
        <v>1559.14</v>
      </c>
      <c r="J2012" s="37">
        <v>1559.14</v>
      </c>
      <c r="K2012" s="37">
        <v>1559.14</v>
      </c>
      <c r="L2012" s="37">
        <v>1559.14</v>
      </c>
      <c r="M2012" s="37">
        <v>1559.14</v>
      </c>
      <c r="N2012" s="37">
        <v>1559.14</v>
      </c>
      <c r="O2012" s="37">
        <v>1559.14</v>
      </c>
      <c r="P2012" s="37">
        <v>1559.14</v>
      </c>
      <c r="Q2012" s="37">
        <v>1559.14</v>
      </c>
      <c r="R2012" s="37">
        <v>1559.14</v>
      </c>
      <c r="S2012" s="37">
        <v>1559.14</v>
      </c>
    </row>
    <row r="2013" spans="1:19">
      <c r="B2013" s="6">
        <v>2007</v>
      </c>
      <c r="C2013" s="36"/>
      <c r="D2013" s="37">
        <v>6689.92</v>
      </c>
      <c r="E2013" s="37">
        <v>6689.92</v>
      </c>
      <c r="F2013" s="37">
        <v>6689.92</v>
      </c>
      <c r="G2013" s="37">
        <v>6689.92</v>
      </c>
      <c r="H2013" s="37">
        <v>6689.92</v>
      </c>
      <c r="I2013" s="37">
        <v>6689.92</v>
      </c>
      <c r="J2013" s="37">
        <v>6689.92</v>
      </c>
      <c r="K2013" s="37">
        <v>6689.92</v>
      </c>
      <c r="L2013" s="37">
        <v>6689.92</v>
      </c>
      <c r="M2013" s="37">
        <v>6689.92</v>
      </c>
      <c r="N2013" s="37">
        <v>6689.92</v>
      </c>
      <c r="O2013" s="37">
        <v>6689.92</v>
      </c>
      <c r="P2013" s="37">
        <v>6689.92</v>
      </c>
      <c r="Q2013" s="37">
        <v>6689.92</v>
      </c>
      <c r="R2013" s="37">
        <v>6689.92</v>
      </c>
      <c r="S2013" s="37">
        <v>6689.92</v>
      </c>
    </row>
    <row r="2014" spans="1:19">
      <c r="B2014" s="6">
        <v>2006</v>
      </c>
      <c r="C2014" s="37">
        <v>13300.91</v>
      </c>
      <c r="D2014" s="37">
        <v>13300.91</v>
      </c>
      <c r="E2014" s="37">
        <v>13300.91</v>
      </c>
      <c r="F2014" s="37">
        <v>13300.91</v>
      </c>
      <c r="G2014" s="37">
        <v>13300.91</v>
      </c>
      <c r="H2014" s="37">
        <v>13300.91</v>
      </c>
      <c r="I2014" s="37">
        <v>13300.91</v>
      </c>
      <c r="J2014" s="37">
        <v>13300.91</v>
      </c>
      <c r="K2014" s="37">
        <v>13300.91</v>
      </c>
      <c r="L2014" s="37">
        <v>13300.91</v>
      </c>
      <c r="M2014" s="37">
        <v>13300.91</v>
      </c>
      <c r="N2014" s="37">
        <v>13300.91</v>
      </c>
      <c r="O2014" s="37">
        <v>13300.91</v>
      </c>
      <c r="P2014" s="37">
        <v>13300.91</v>
      </c>
      <c r="Q2014" s="37">
        <v>13300.91</v>
      </c>
      <c r="R2014" s="37">
        <v>13300.91</v>
      </c>
      <c r="S2014" s="37">
        <v>13300.91</v>
      </c>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17561.45</v>
      </c>
      <c r="D2016" s="37">
        <v>17561.45</v>
      </c>
      <c r="E2016" s="37">
        <v>17561.45</v>
      </c>
      <c r="F2016" s="37">
        <v>17561.45</v>
      </c>
      <c r="G2016" s="37">
        <v>17561.45</v>
      </c>
      <c r="H2016" s="37">
        <v>17561.45</v>
      </c>
      <c r="I2016" s="37">
        <v>17561.45</v>
      </c>
      <c r="J2016" s="37">
        <v>17561.45</v>
      </c>
      <c r="K2016" s="37">
        <v>17561.45</v>
      </c>
      <c r="L2016" s="37">
        <v>17561.45</v>
      </c>
      <c r="M2016" s="37">
        <v>17561.45</v>
      </c>
      <c r="N2016" s="37">
        <v>17561.45</v>
      </c>
      <c r="O2016" s="37">
        <v>17561.45</v>
      </c>
      <c r="P2016" s="37">
        <v>17561.45</v>
      </c>
      <c r="Q2016" s="37">
        <v>17561.45</v>
      </c>
      <c r="R2016" s="37">
        <v>17561.45</v>
      </c>
      <c r="S2016" s="37">
        <v>17561.45</v>
      </c>
    </row>
    <row r="2017" spans="2:19">
      <c r="B2017" s="6">
        <v>2003</v>
      </c>
      <c r="C2017" s="37">
        <v>2406.0500000000002</v>
      </c>
      <c r="D2017" s="37">
        <v>2406.0500000000002</v>
      </c>
      <c r="E2017" s="37">
        <v>2406.0500000000002</v>
      </c>
      <c r="F2017" s="37">
        <v>2406.0500000000002</v>
      </c>
      <c r="G2017" s="37">
        <v>2406.0500000000002</v>
      </c>
      <c r="H2017" s="37">
        <v>2406.0500000000002</v>
      </c>
      <c r="I2017" s="37">
        <v>2406.0500000000002</v>
      </c>
      <c r="J2017" s="37">
        <v>2406.0500000000002</v>
      </c>
      <c r="K2017" s="37">
        <v>2406.0500000000002</v>
      </c>
      <c r="L2017" s="37">
        <v>2406.0500000000002</v>
      </c>
      <c r="M2017" s="37">
        <v>2406.0500000000002</v>
      </c>
      <c r="N2017" s="37">
        <v>2406.0500000000002</v>
      </c>
      <c r="O2017" s="37">
        <v>2406.0500000000002</v>
      </c>
      <c r="P2017" s="37">
        <v>2406.0500000000002</v>
      </c>
      <c r="Q2017" s="37">
        <v>2406.0500000000002</v>
      </c>
      <c r="R2017" s="37">
        <v>2406.0500000000002</v>
      </c>
      <c r="S2017" s="37">
        <v>2406.0500000000002</v>
      </c>
    </row>
    <row r="2018" spans="2:19">
      <c r="B2018" s="6">
        <v>2002</v>
      </c>
      <c r="C2018" s="37">
        <v>33421.800000000003</v>
      </c>
      <c r="D2018" s="37">
        <v>33421.800000000003</v>
      </c>
      <c r="E2018" s="37">
        <v>33421.800000000003</v>
      </c>
      <c r="F2018" s="37">
        <v>33421.800000000003</v>
      </c>
      <c r="G2018" s="37">
        <v>33421.800000000003</v>
      </c>
      <c r="H2018" s="37">
        <v>33421.800000000003</v>
      </c>
      <c r="I2018" s="37">
        <v>33421.800000000003</v>
      </c>
      <c r="J2018" s="37">
        <v>33421.800000000003</v>
      </c>
      <c r="K2018" s="37">
        <v>33421.800000000003</v>
      </c>
      <c r="L2018" s="37">
        <v>33421.800000000003</v>
      </c>
      <c r="M2018" s="37">
        <v>33421.800000000003</v>
      </c>
      <c r="N2018" s="37">
        <v>33421.800000000003</v>
      </c>
      <c r="O2018" s="37">
        <v>33421.800000000003</v>
      </c>
      <c r="P2018" s="37">
        <v>33421.800000000003</v>
      </c>
      <c r="Q2018" s="37">
        <v>33421.800000000003</v>
      </c>
      <c r="R2018" s="37">
        <v>33421.800000000003</v>
      </c>
      <c r="S2018" s="37">
        <v>33421.800000000003</v>
      </c>
    </row>
    <row r="2019" spans="2:19">
      <c r="B2019" s="6">
        <v>2001</v>
      </c>
      <c r="C2019" s="37">
        <v>12671.48</v>
      </c>
      <c r="D2019" s="37">
        <v>12671.48</v>
      </c>
      <c r="E2019" s="37">
        <v>12671.48</v>
      </c>
      <c r="F2019" s="37">
        <v>12671.48</v>
      </c>
      <c r="G2019" s="37">
        <v>12671.48</v>
      </c>
      <c r="H2019" s="37">
        <v>12671.48</v>
      </c>
      <c r="I2019" s="37">
        <v>12671.48</v>
      </c>
      <c r="J2019" s="37">
        <v>12671.48</v>
      </c>
      <c r="K2019" s="37">
        <v>12671.48</v>
      </c>
      <c r="L2019" s="37">
        <v>12671.48</v>
      </c>
      <c r="M2019" s="37">
        <v>12671.48</v>
      </c>
      <c r="N2019" s="37">
        <v>12671.48</v>
      </c>
      <c r="O2019" s="37">
        <v>12671.48</v>
      </c>
      <c r="P2019" s="37">
        <v>12671.48</v>
      </c>
      <c r="Q2019" s="37">
        <v>12671.48</v>
      </c>
      <c r="R2019" s="37">
        <v>12671.48</v>
      </c>
      <c r="S2019" s="37">
        <v>12671.48</v>
      </c>
    </row>
    <row r="2020" spans="2:19">
      <c r="B2020" s="6">
        <v>2000</v>
      </c>
      <c r="C2020" s="37">
        <v>38420.71</v>
      </c>
      <c r="D2020" s="37">
        <v>38420.71</v>
      </c>
      <c r="E2020" s="37">
        <v>38420.71</v>
      </c>
      <c r="F2020" s="37">
        <v>38420.71</v>
      </c>
      <c r="G2020" s="37">
        <v>38420.71</v>
      </c>
      <c r="H2020" s="37">
        <v>38420.71</v>
      </c>
      <c r="I2020" s="37">
        <v>38420.71</v>
      </c>
      <c r="J2020" s="37">
        <v>38420.71</v>
      </c>
      <c r="K2020" s="37">
        <v>38420.71</v>
      </c>
      <c r="L2020" s="37">
        <v>38420.71</v>
      </c>
      <c r="M2020" s="37">
        <v>38420.71</v>
      </c>
      <c r="N2020" s="37">
        <v>38420.71</v>
      </c>
      <c r="O2020" s="37">
        <v>38420.71</v>
      </c>
      <c r="P2020" s="37">
        <v>38420.71</v>
      </c>
      <c r="Q2020" s="37">
        <v>38420.71</v>
      </c>
      <c r="R2020" s="37">
        <v>38420.71</v>
      </c>
      <c r="S2020" s="37">
        <v>38420.71</v>
      </c>
    </row>
    <row r="2021" spans="2:19">
      <c r="B2021" s="6">
        <v>1999</v>
      </c>
      <c r="C2021" s="37">
        <v>160536.38999999998</v>
      </c>
      <c r="D2021" s="37">
        <v>160536.38999999998</v>
      </c>
      <c r="E2021" s="37">
        <v>160536.38999999998</v>
      </c>
      <c r="F2021" s="37">
        <v>160536.38999999998</v>
      </c>
      <c r="G2021" s="37">
        <v>160536.38999999998</v>
      </c>
      <c r="H2021" s="37">
        <v>160536.38999999998</v>
      </c>
      <c r="I2021" s="37">
        <v>160536.38999999998</v>
      </c>
      <c r="J2021" s="37">
        <v>160536.38999999998</v>
      </c>
      <c r="K2021" s="37">
        <v>160536.38999999998</v>
      </c>
      <c r="L2021" s="37">
        <v>160536.38999999998</v>
      </c>
      <c r="M2021" s="37">
        <v>160536.38999999998</v>
      </c>
      <c r="N2021" s="37">
        <v>160536.38999999998</v>
      </c>
      <c r="O2021" s="37">
        <v>160536.39000000001</v>
      </c>
      <c r="P2021" s="37">
        <v>160536.39000000001</v>
      </c>
      <c r="Q2021" s="37">
        <v>160536.39000000001</v>
      </c>
      <c r="R2021" s="37">
        <v>160536.39000000001</v>
      </c>
      <c r="S2021" s="37">
        <v>160536.39000000001</v>
      </c>
    </row>
    <row r="2022" spans="2:19">
      <c r="B2022" s="6">
        <v>1998</v>
      </c>
      <c r="C2022" s="37">
        <v>580506.37</v>
      </c>
      <c r="D2022" s="37">
        <v>580506.37</v>
      </c>
      <c r="E2022" s="37">
        <v>580506.37</v>
      </c>
      <c r="F2022" s="37">
        <v>580506.37</v>
      </c>
      <c r="G2022" s="37">
        <v>580506.37</v>
      </c>
      <c r="H2022" s="37">
        <v>580506.37</v>
      </c>
      <c r="I2022" s="37">
        <v>580506.37</v>
      </c>
      <c r="J2022" s="37">
        <v>580506.37</v>
      </c>
      <c r="K2022" s="37">
        <v>580506.37</v>
      </c>
      <c r="L2022" s="37">
        <v>580506.37</v>
      </c>
      <c r="M2022" s="37">
        <v>580506.37</v>
      </c>
      <c r="N2022" s="37">
        <v>580506.37</v>
      </c>
      <c r="O2022" s="37">
        <v>580506.37</v>
      </c>
      <c r="P2022" s="37">
        <v>580506.37</v>
      </c>
      <c r="Q2022" s="37">
        <v>580506.37</v>
      </c>
      <c r="R2022" s="37">
        <v>580506.37</v>
      </c>
      <c r="S2022" s="37">
        <v>580506.37</v>
      </c>
    </row>
    <row r="2023" spans="2:19">
      <c r="B2023" s="6">
        <v>1997</v>
      </c>
      <c r="C2023" s="37">
        <v>321380.69</v>
      </c>
      <c r="D2023" s="37">
        <v>321380.69</v>
      </c>
      <c r="E2023" s="37">
        <v>321380.69</v>
      </c>
      <c r="F2023" s="37">
        <v>321380.69</v>
      </c>
      <c r="G2023" s="37">
        <v>321380.69</v>
      </c>
      <c r="H2023" s="37">
        <v>321380.69</v>
      </c>
      <c r="I2023" s="37">
        <v>321380.69</v>
      </c>
      <c r="J2023" s="37">
        <v>321380.69</v>
      </c>
      <c r="K2023" s="37">
        <v>321380.69</v>
      </c>
      <c r="L2023" s="37">
        <v>321380.69</v>
      </c>
      <c r="M2023" s="37">
        <v>321380.69</v>
      </c>
      <c r="N2023" s="37">
        <v>321380.69</v>
      </c>
      <c r="O2023" s="37">
        <v>321380.69</v>
      </c>
      <c r="P2023" s="37">
        <v>321380.69</v>
      </c>
      <c r="Q2023" s="37">
        <v>321380.69</v>
      </c>
      <c r="R2023" s="37">
        <v>321380.69</v>
      </c>
      <c r="S2023" s="37">
        <v>321380.69</v>
      </c>
    </row>
    <row r="2024" spans="2:19">
      <c r="B2024" s="6">
        <v>1996</v>
      </c>
      <c r="C2024" s="37">
        <v>298170.08</v>
      </c>
      <c r="D2024" s="37">
        <v>298170.08</v>
      </c>
      <c r="E2024" s="37">
        <v>298170.08</v>
      </c>
      <c r="F2024" s="37">
        <v>298170.08</v>
      </c>
      <c r="G2024" s="37">
        <v>298170.08</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225749.18</v>
      </c>
      <c r="D2025" s="37">
        <v>225749.18</v>
      </c>
      <c r="E2025" s="37">
        <v>225749.18</v>
      </c>
      <c r="F2025" s="37">
        <v>225749.18</v>
      </c>
      <c r="G2025" s="37">
        <v>225749.18</v>
      </c>
      <c r="H2025" s="37">
        <v>90266.03</v>
      </c>
      <c r="I2025" s="37">
        <v>90266.03</v>
      </c>
      <c r="J2025" s="37">
        <v>90266.03</v>
      </c>
      <c r="K2025" s="37">
        <v>90266.03</v>
      </c>
      <c r="L2025" s="37">
        <v>90266.03</v>
      </c>
      <c r="M2025" s="37">
        <v>90266.03</v>
      </c>
      <c r="N2025" s="37">
        <v>90266.03</v>
      </c>
      <c r="O2025" s="37">
        <v>90266.03</v>
      </c>
      <c r="P2025" s="37">
        <v>90266.03</v>
      </c>
      <c r="Q2025" s="37">
        <v>90266.03</v>
      </c>
      <c r="R2025" s="37">
        <v>90266.03</v>
      </c>
      <c r="S2025" s="37">
        <v>90266.03</v>
      </c>
    </row>
    <row r="2026" spans="2:19">
      <c r="B2026" s="6">
        <v>1994</v>
      </c>
      <c r="C2026" s="37">
        <v>1732689.45</v>
      </c>
      <c r="D2026" s="37">
        <v>1732689.45</v>
      </c>
      <c r="E2026" s="37">
        <v>1732689.45</v>
      </c>
      <c r="F2026" s="37">
        <v>1732689.45</v>
      </c>
      <c r="G2026" s="37">
        <v>1732689.45</v>
      </c>
      <c r="H2026" s="37">
        <v>1732689.45</v>
      </c>
      <c r="I2026" s="37">
        <v>1732689.45</v>
      </c>
      <c r="J2026" s="37">
        <v>1732689.45</v>
      </c>
      <c r="K2026" s="37">
        <v>1732689.45</v>
      </c>
      <c r="L2026" s="37">
        <v>1732689.45</v>
      </c>
      <c r="M2026" s="37">
        <v>1732689.45</v>
      </c>
      <c r="N2026" s="37">
        <v>1732689.45</v>
      </c>
      <c r="O2026" s="37">
        <v>1732689.45</v>
      </c>
      <c r="P2026" s="37">
        <v>1732689.45</v>
      </c>
      <c r="Q2026" s="37">
        <v>1732689.45</v>
      </c>
      <c r="R2026" s="37">
        <v>1732689.45</v>
      </c>
      <c r="S2026" s="37">
        <v>1732689.45</v>
      </c>
    </row>
    <row r="2027" spans="2:19">
      <c r="B2027" s="6">
        <v>1993</v>
      </c>
      <c r="C2027" s="37">
        <v>611696.81999999995</v>
      </c>
      <c r="D2027" s="37">
        <v>611696.81999999995</v>
      </c>
      <c r="E2027" s="37">
        <v>611696.81999999995</v>
      </c>
      <c r="F2027" s="37">
        <v>611696.81999999995</v>
      </c>
      <c r="G2027" s="37">
        <v>611696.81999999995</v>
      </c>
      <c r="H2027" s="37">
        <v>611696.81999999995</v>
      </c>
      <c r="I2027" s="37">
        <v>611696.81999999995</v>
      </c>
      <c r="J2027" s="37">
        <v>611696.81999999995</v>
      </c>
      <c r="K2027" s="37">
        <v>611696.81999999995</v>
      </c>
      <c r="L2027" s="37">
        <v>611696.81999999995</v>
      </c>
      <c r="M2027" s="37">
        <v>611696.81999999995</v>
      </c>
      <c r="N2027" s="37">
        <v>611696.81999999995</v>
      </c>
      <c r="O2027" s="37">
        <v>611696.81999999995</v>
      </c>
      <c r="P2027" s="37">
        <v>611696.81999999995</v>
      </c>
      <c r="Q2027" s="37">
        <v>611696.81999999995</v>
      </c>
      <c r="R2027" s="37">
        <v>611696.81999999995</v>
      </c>
      <c r="S2027" s="37">
        <v>611696.81999999995</v>
      </c>
    </row>
    <row r="2028" spans="2:19">
      <c r="B2028" s="6">
        <v>1992</v>
      </c>
      <c r="C2028" s="37">
        <v>311343.01</v>
      </c>
      <c r="D2028" s="37">
        <v>311343.01</v>
      </c>
      <c r="E2028" s="37">
        <v>311343.01</v>
      </c>
      <c r="F2028" s="37">
        <v>311343.01</v>
      </c>
      <c r="G2028" s="37">
        <v>311343.01</v>
      </c>
      <c r="H2028" s="37">
        <v>311343.01</v>
      </c>
      <c r="I2028" s="37">
        <v>311343.01</v>
      </c>
      <c r="J2028" s="37">
        <v>311343.01</v>
      </c>
      <c r="K2028" s="37">
        <v>311343.01</v>
      </c>
      <c r="L2028" s="37">
        <v>311343.01</v>
      </c>
      <c r="M2028" s="37">
        <v>311343.01</v>
      </c>
      <c r="N2028" s="37">
        <v>311343.01</v>
      </c>
      <c r="O2028" s="37">
        <v>311343.01</v>
      </c>
      <c r="P2028" s="37">
        <v>311343.01</v>
      </c>
      <c r="Q2028" s="37">
        <v>311343.01</v>
      </c>
      <c r="R2028" s="37">
        <v>257366.95</v>
      </c>
      <c r="S2028" s="37">
        <v>257366.95</v>
      </c>
    </row>
    <row r="2029" spans="2:19">
      <c r="B2029" s="6">
        <v>1991</v>
      </c>
      <c r="C2029" s="37">
        <v>46872.17</v>
      </c>
      <c r="D2029" s="37">
        <v>46872.17</v>
      </c>
      <c r="E2029" s="37">
        <v>46872.17</v>
      </c>
      <c r="F2029" s="37">
        <v>46872.17</v>
      </c>
      <c r="G2029" s="37">
        <v>46872.17</v>
      </c>
      <c r="H2029" s="37">
        <v>46872.170000000006</v>
      </c>
      <c r="I2029" s="37">
        <v>39796.400000000001</v>
      </c>
      <c r="J2029" s="37">
        <v>39796.400000000001</v>
      </c>
      <c r="K2029" s="37">
        <v>39796.400000000001</v>
      </c>
      <c r="L2029" s="37">
        <v>39796.400000000001</v>
      </c>
      <c r="M2029" s="37">
        <v>39796.400000000001</v>
      </c>
      <c r="N2029" s="37">
        <v>39796.400000000001</v>
      </c>
      <c r="O2029" s="37">
        <v>39796.400000000001</v>
      </c>
      <c r="P2029" s="37">
        <v>37218.980000000003</v>
      </c>
      <c r="Q2029" s="37">
        <v>37218.980000000003</v>
      </c>
      <c r="R2029" s="37">
        <v>0</v>
      </c>
      <c r="S2029" s="37">
        <v>0</v>
      </c>
    </row>
    <row r="2030" spans="2:19">
      <c r="B2030" s="6">
        <v>1990</v>
      </c>
      <c r="C2030" s="37">
        <v>885128.87409142649</v>
      </c>
      <c r="D2030" s="37">
        <v>885128.87409142649</v>
      </c>
      <c r="E2030" s="37">
        <v>885128.87409142649</v>
      </c>
      <c r="F2030" s="37">
        <v>885128.87409142649</v>
      </c>
      <c r="G2030" s="37">
        <v>885128.87409142649</v>
      </c>
      <c r="H2030" s="37">
        <v>885128.87409142638</v>
      </c>
      <c r="I2030" s="37">
        <v>885128.87409142649</v>
      </c>
      <c r="J2030" s="37">
        <v>885128.87409142649</v>
      </c>
      <c r="K2030" s="37">
        <v>885128.87409142649</v>
      </c>
      <c r="L2030" s="37">
        <v>885128.87409142649</v>
      </c>
      <c r="M2030" s="37">
        <v>885128.87409142649</v>
      </c>
      <c r="N2030" s="37">
        <v>885128.87409142649</v>
      </c>
      <c r="O2030" s="37">
        <v>885128.87409142649</v>
      </c>
      <c r="P2030" s="37">
        <v>878642.25947035267</v>
      </c>
      <c r="Q2030" s="37">
        <v>878642.25947035267</v>
      </c>
      <c r="R2030" s="37">
        <v>875807.10440634796</v>
      </c>
      <c r="S2030" s="37">
        <v>875807.10440634796</v>
      </c>
    </row>
    <row r="2031" spans="2:19">
      <c r="B2031" s="6">
        <v>1989</v>
      </c>
      <c r="C2031" s="37">
        <v>858624.0640297035</v>
      </c>
      <c r="D2031" s="37">
        <v>858624.0640297035</v>
      </c>
      <c r="E2031" s="37">
        <v>858624.0640297035</v>
      </c>
      <c r="F2031" s="37">
        <v>858624.0640297035</v>
      </c>
      <c r="G2031" s="37">
        <v>858624.0640297035</v>
      </c>
      <c r="H2031" s="37">
        <v>858624.0640297035</v>
      </c>
      <c r="I2031" s="37">
        <v>858624.0640297035</v>
      </c>
      <c r="J2031" s="37">
        <v>858624.0640297035</v>
      </c>
      <c r="K2031" s="37">
        <v>858624.0640297035</v>
      </c>
      <c r="L2031" s="37">
        <v>858624.0640297035</v>
      </c>
      <c r="M2031" s="37">
        <v>858624.0640297035</v>
      </c>
      <c r="N2031" s="37">
        <v>858624.0640297035</v>
      </c>
      <c r="O2031" s="37">
        <v>858624.0640297035</v>
      </c>
      <c r="P2031" s="37">
        <v>852331.68834208639</v>
      </c>
      <c r="Q2031" s="37">
        <v>852331.68834208639</v>
      </c>
      <c r="R2031" s="37">
        <v>849581.43079828075</v>
      </c>
      <c r="S2031" s="37">
        <v>849581.43079828075</v>
      </c>
    </row>
    <row r="2032" spans="2:19">
      <c r="B2032" s="6">
        <v>1988</v>
      </c>
      <c r="C2032" s="37">
        <v>403614.18934903527</v>
      </c>
      <c r="D2032" s="37">
        <v>403614.18934903527</v>
      </c>
      <c r="E2032" s="37">
        <v>403614.18934903527</v>
      </c>
      <c r="F2032" s="37">
        <v>403614.18934903527</v>
      </c>
      <c r="G2032" s="37">
        <v>403614.18934903527</v>
      </c>
      <c r="H2032" s="37">
        <v>403614.18934903521</v>
      </c>
      <c r="I2032" s="37">
        <v>403614.18934903527</v>
      </c>
      <c r="J2032" s="37">
        <v>403614.18934903527</v>
      </c>
      <c r="K2032" s="37">
        <v>403614.18934903527</v>
      </c>
      <c r="L2032" s="37">
        <v>403614.18934903527</v>
      </c>
      <c r="M2032" s="37">
        <v>403614.18934903527</v>
      </c>
      <c r="N2032" s="37">
        <v>403614.18934903527</v>
      </c>
      <c r="O2032" s="37">
        <v>403614.18934903527</v>
      </c>
      <c r="P2032" s="37">
        <v>400656.32662583381</v>
      </c>
      <c r="Q2032" s="37">
        <v>400656.32662583381</v>
      </c>
      <c r="R2032" s="37">
        <v>399363.51057798805</v>
      </c>
      <c r="S2032" s="37">
        <v>399363.51057798805</v>
      </c>
    </row>
    <row r="2033" spans="2:19">
      <c r="B2033" s="6">
        <v>1987</v>
      </c>
      <c r="C2033" s="37">
        <v>189013.20199344034</v>
      </c>
      <c r="D2033" s="37">
        <v>189013.20199344034</v>
      </c>
      <c r="E2033" s="37">
        <v>189013.20199344034</v>
      </c>
      <c r="F2033" s="37">
        <v>189013.20199344034</v>
      </c>
      <c r="G2033" s="37">
        <v>189013.20199344034</v>
      </c>
      <c r="H2033" s="37">
        <v>189013.20199344031</v>
      </c>
      <c r="I2033" s="37">
        <v>189013.20199344034</v>
      </c>
      <c r="J2033" s="37">
        <v>189013.20199344034</v>
      </c>
      <c r="K2033" s="37">
        <v>189013.20199344034</v>
      </c>
      <c r="L2033" s="37">
        <v>189013.20199344034</v>
      </c>
      <c r="M2033" s="37">
        <v>189013.20199344034</v>
      </c>
      <c r="N2033" s="37">
        <v>189013.20199344034</v>
      </c>
      <c r="O2033" s="37">
        <v>189013.20199344034</v>
      </c>
      <c r="P2033" s="37">
        <v>187628.02991792178</v>
      </c>
      <c r="Q2033" s="37">
        <v>187628.02991792178</v>
      </c>
      <c r="R2033" s="37">
        <v>187022.60199382933</v>
      </c>
      <c r="S2033" s="37">
        <v>187022.60199382933</v>
      </c>
    </row>
    <row r="2034" spans="2:19">
      <c r="B2034" s="6">
        <v>1986</v>
      </c>
      <c r="C2034" s="37">
        <v>176182.74304209102</v>
      </c>
      <c r="D2034" s="37">
        <v>176182.74304209102</v>
      </c>
      <c r="E2034" s="37">
        <v>176182.74304209102</v>
      </c>
      <c r="F2034" s="37">
        <v>176182.74304209102</v>
      </c>
      <c r="G2034" s="37">
        <v>176182.74304209102</v>
      </c>
      <c r="H2034" s="37">
        <v>176182.743042091</v>
      </c>
      <c r="I2034" s="37">
        <v>176182.74304209102</v>
      </c>
      <c r="J2034" s="37">
        <v>176182.74304209102</v>
      </c>
      <c r="K2034" s="37">
        <v>176182.74304209102</v>
      </c>
      <c r="L2034" s="37">
        <v>176182.74304209102</v>
      </c>
      <c r="M2034" s="37">
        <v>176182.74304209102</v>
      </c>
      <c r="N2034" s="37">
        <v>176182.74304209102</v>
      </c>
      <c r="O2034" s="37">
        <v>176182.74304209102</v>
      </c>
      <c r="P2034" s="37">
        <v>174891.59822640434</v>
      </c>
      <c r="Q2034" s="37">
        <v>174891.59822640434</v>
      </c>
      <c r="R2034" s="37">
        <v>174327.26752751178</v>
      </c>
      <c r="S2034" s="37">
        <v>174327.26752751178</v>
      </c>
    </row>
    <row r="2035" spans="2:19">
      <c r="B2035" s="6">
        <v>1985</v>
      </c>
      <c r="C2035" s="37">
        <v>163352.28409074171</v>
      </c>
      <c r="D2035" s="37">
        <v>163352.28409074171</v>
      </c>
      <c r="E2035" s="37">
        <v>163352.28409074171</v>
      </c>
      <c r="F2035" s="37">
        <v>163352.28409074171</v>
      </c>
      <c r="G2035" s="37">
        <v>163352.28409074171</v>
      </c>
      <c r="H2035" s="37">
        <v>163352.28409074168</v>
      </c>
      <c r="I2035" s="37">
        <v>163352.28409074171</v>
      </c>
      <c r="J2035" s="37">
        <v>163352.28409074171</v>
      </c>
      <c r="K2035" s="37">
        <v>163352.28409074171</v>
      </c>
      <c r="L2035" s="37">
        <v>163352.28409074171</v>
      </c>
      <c r="M2035" s="37">
        <v>163352.28409074171</v>
      </c>
      <c r="N2035" s="37">
        <v>163352.28409074171</v>
      </c>
      <c r="O2035" s="37">
        <v>163352.28409074171</v>
      </c>
      <c r="P2035" s="37">
        <v>162155.16653488696</v>
      </c>
      <c r="Q2035" s="37">
        <v>162155.16653488696</v>
      </c>
      <c r="R2035" s="37">
        <v>161631.9330611942</v>
      </c>
      <c r="S2035" s="37">
        <v>161631.9330611942</v>
      </c>
    </row>
    <row r="2036" spans="2:19">
      <c r="B2036" s="6">
        <v>1984</v>
      </c>
      <c r="C2036" s="37">
        <v>150558.39140966444</v>
      </c>
      <c r="D2036" s="37">
        <v>150558.39140966444</v>
      </c>
      <c r="E2036" s="37">
        <v>150558.39140966444</v>
      </c>
      <c r="F2036" s="37">
        <v>150558.39140966444</v>
      </c>
      <c r="G2036" s="37">
        <v>150558.39140966444</v>
      </c>
      <c r="H2036" s="37">
        <v>150558.39140966441</v>
      </c>
      <c r="I2036" s="37">
        <v>150558.39140966444</v>
      </c>
      <c r="J2036" s="37">
        <v>150558.39140966444</v>
      </c>
      <c r="K2036" s="37">
        <v>150558.39140966444</v>
      </c>
      <c r="L2036" s="37">
        <v>150558.39140966444</v>
      </c>
      <c r="M2036" s="37">
        <v>150558.39140966444</v>
      </c>
      <c r="N2036" s="37">
        <v>150558.39140966444</v>
      </c>
      <c r="O2036" s="37">
        <v>150558.39140966444</v>
      </c>
      <c r="P2036" s="37">
        <v>149455.03313989184</v>
      </c>
      <c r="Q2036" s="37">
        <v>149455.03313989184</v>
      </c>
      <c r="R2036" s="37">
        <v>158867.46437119867</v>
      </c>
      <c r="S2036" s="37">
        <v>158867.46437119867</v>
      </c>
    </row>
    <row r="2037" spans="2:19">
      <c r="B2037" s="6">
        <v>1983</v>
      </c>
      <c r="C2037" s="37">
        <v>137727.2154726235</v>
      </c>
      <c r="D2037" s="37">
        <v>137727.2154726235</v>
      </c>
      <c r="E2037" s="37">
        <v>137727.2154726235</v>
      </c>
      <c r="F2037" s="37">
        <v>137727.2154726235</v>
      </c>
      <c r="G2037" s="37">
        <v>137727.2154726235</v>
      </c>
      <c r="H2037" s="37">
        <v>137727.21547262347</v>
      </c>
      <c r="I2037" s="37">
        <v>137727.2154726235</v>
      </c>
      <c r="J2037" s="37">
        <v>137727.2154726235</v>
      </c>
      <c r="K2037" s="37">
        <v>137727.2154726235</v>
      </c>
      <c r="L2037" s="37">
        <v>137727.2154726235</v>
      </c>
      <c r="M2037" s="37">
        <v>137727.2154726235</v>
      </c>
      <c r="N2037" s="37">
        <v>137727.2154726235</v>
      </c>
      <c r="O2037" s="37">
        <v>137727.2154726235</v>
      </c>
      <c r="P2037" s="37">
        <v>136717.88971707004</v>
      </c>
      <c r="Q2037" s="37">
        <v>136717.88971707004</v>
      </c>
      <c r="R2037" s="37">
        <v>136276.73586498349</v>
      </c>
      <c r="S2037" s="37">
        <v>136276.73586498349</v>
      </c>
    </row>
    <row r="2038" spans="2:19">
      <c r="B2038" s="6">
        <v>1982</v>
      </c>
      <c r="C2038" s="37">
        <v>124896.75652127415</v>
      </c>
      <c r="D2038" s="37">
        <v>124896.75652127415</v>
      </c>
      <c r="E2038" s="37">
        <v>124896.75652127415</v>
      </c>
      <c r="F2038" s="37">
        <v>124896.75652127415</v>
      </c>
      <c r="G2038" s="37">
        <v>124896.75652127415</v>
      </c>
      <c r="H2038" s="37">
        <v>124896.75652127413</v>
      </c>
      <c r="I2038" s="37">
        <v>124896.75652127415</v>
      </c>
      <c r="J2038" s="37">
        <v>124896.75652127415</v>
      </c>
      <c r="K2038" s="37">
        <v>124896.75652127415</v>
      </c>
      <c r="L2038" s="37">
        <v>124896.75652127415</v>
      </c>
      <c r="M2038" s="37">
        <v>124896.75652127415</v>
      </c>
      <c r="N2038" s="37">
        <v>124896.75652127415</v>
      </c>
      <c r="O2038" s="37">
        <v>124896.75652127415</v>
      </c>
      <c r="P2038" s="37">
        <v>123981.45802555261</v>
      </c>
      <c r="Q2038" s="37">
        <v>123981.45802555261</v>
      </c>
      <c r="R2038" s="37">
        <v>123581.40139866588</v>
      </c>
      <c r="S2038" s="37">
        <v>123581.40139866588</v>
      </c>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7495824.2800000012</v>
      </c>
      <c r="D2091" s="8">
        <f>SUM(D2013:D2090)</f>
        <v>7502514.2000000011</v>
      </c>
      <c r="E2091" s="8">
        <f>SUM(E2012:E2090)</f>
        <v>7504073.3400000017</v>
      </c>
      <c r="F2091" s="8">
        <f>SUM(F2011:F2090)</f>
        <v>7507732.1800000016</v>
      </c>
      <c r="G2091" s="8">
        <f>SUM(G2010:G2090)</f>
        <v>7522988.7400000002</v>
      </c>
      <c r="H2091" s="8">
        <f>SUM(H2004:H2090)</f>
        <v>7126334.6299999999</v>
      </c>
      <c r="I2091" s="8">
        <f>SUM(I2004:I2090)</f>
        <v>7174657.7200000007</v>
      </c>
      <c r="J2091" s="8">
        <f t="shared" ref="J2091" si="39">SUM(J2004:J2090)</f>
        <v>7180717.5300000012</v>
      </c>
      <c r="K2091" s="8">
        <f>SUM(K2004:K2090)</f>
        <v>7243817.2000000011</v>
      </c>
      <c r="L2091" s="8">
        <f t="shared" ref="L2091" si="40">SUM(L2004:L2090)</f>
        <v>7252788.4100000001</v>
      </c>
      <c r="M2091" s="8">
        <f>SUM(M2004:M2090)</f>
        <v>7276616.8300000001</v>
      </c>
      <c r="N2091" s="11">
        <f>SUM(N1999:N2090)</f>
        <v>7316625.4200000018</v>
      </c>
      <c r="O2091" s="11">
        <f>SUM(O1999:O2090)</f>
        <v>7361015.1100000013</v>
      </c>
      <c r="P2091" s="11">
        <f>SUM(P1999:P2090)</f>
        <v>7492576.1800000016</v>
      </c>
      <c r="Q2091" s="11">
        <f>SUM(Q1999:Q2090)</f>
        <v>7645631.3800000018</v>
      </c>
      <c r="R2091" s="11">
        <f>SUM(R1998:R2090)</f>
        <v>7767867.6200000001</v>
      </c>
      <c r="S2091" s="11">
        <f>SUM(S1998:S2090)</f>
        <v>7901740.2100000018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144490.35999999999</v>
      </c>
    </row>
    <row r="2284" spans="1:19">
      <c r="A2284" s="38"/>
      <c r="B2284" s="6">
        <v>2021</v>
      </c>
      <c r="C2284" s="36"/>
      <c r="D2284" s="36"/>
      <c r="E2284" s="36"/>
      <c r="F2284" s="36"/>
      <c r="G2284" s="36"/>
      <c r="H2284" s="36"/>
      <c r="I2284" s="36"/>
      <c r="J2284" s="36"/>
      <c r="K2284" s="36"/>
      <c r="L2284" s="36"/>
      <c r="M2284" s="36"/>
      <c r="N2284" s="36"/>
      <c r="O2284" s="36"/>
      <c r="P2284" s="36"/>
      <c r="Q2284" s="36"/>
      <c r="R2284" s="37">
        <v>65561.81</v>
      </c>
      <c r="S2284" s="37">
        <v>65561.81</v>
      </c>
    </row>
    <row r="2285" spans="1:19">
      <c r="B2285" s="6">
        <v>2020</v>
      </c>
      <c r="C2285" s="36"/>
      <c r="D2285" s="36"/>
      <c r="E2285" s="36"/>
      <c r="F2285" s="36"/>
      <c r="G2285" s="36"/>
      <c r="H2285" s="36"/>
      <c r="I2285" s="36"/>
      <c r="J2285" s="36"/>
      <c r="K2285" s="36"/>
      <c r="L2285" s="36"/>
      <c r="M2285" s="36"/>
      <c r="N2285" s="36"/>
      <c r="O2285" s="36"/>
      <c r="P2285" s="36"/>
      <c r="Q2285" s="37">
        <v>41349.26</v>
      </c>
      <c r="R2285" s="37">
        <v>41349.26</v>
      </c>
      <c r="S2285" s="37">
        <v>41349.26</v>
      </c>
    </row>
    <row r="2286" spans="1:19">
      <c r="A2286" s="40"/>
      <c r="B2286" s="6">
        <v>2019</v>
      </c>
      <c r="C2286" s="36"/>
      <c r="D2286" s="36"/>
      <c r="E2286" s="36"/>
      <c r="F2286" s="36"/>
      <c r="G2286" s="36"/>
      <c r="H2286" s="36"/>
      <c r="I2286" s="36"/>
      <c r="J2286" s="36"/>
      <c r="K2286" s="36"/>
      <c r="L2286" s="36"/>
      <c r="M2286" s="36"/>
      <c r="N2286" s="36"/>
      <c r="O2286" s="36"/>
      <c r="P2286" s="37">
        <v>67086.05</v>
      </c>
      <c r="Q2286" s="37">
        <v>67086.05</v>
      </c>
      <c r="R2286" s="37">
        <v>67086.05</v>
      </c>
      <c r="S2286" s="37">
        <v>67086.05</v>
      </c>
    </row>
    <row r="2287" spans="1:19">
      <c r="A2287" s="40"/>
      <c r="B2287" s="6">
        <v>2018</v>
      </c>
      <c r="C2287" s="36"/>
      <c r="D2287" s="36"/>
      <c r="E2287" s="36"/>
      <c r="F2287" s="36"/>
      <c r="G2287" s="36"/>
      <c r="H2287" s="36"/>
      <c r="I2287" s="36"/>
      <c r="J2287" s="36"/>
      <c r="K2287" s="36"/>
      <c r="L2287" s="36"/>
      <c r="M2287" s="36"/>
      <c r="N2287" s="36"/>
      <c r="O2287" s="37">
        <v>133190.95000000001</v>
      </c>
      <c r="P2287" s="37">
        <v>133190.95000000001</v>
      </c>
      <c r="Q2287" s="37">
        <v>133190.95000000001</v>
      </c>
      <c r="R2287" s="37">
        <v>144492.71000000002</v>
      </c>
      <c r="S2287" s="37">
        <v>144492.71000000002</v>
      </c>
    </row>
    <row r="2288" spans="1:19">
      <c r="A2288" s="40"/>
      <c r="B2288" s="6">
        <v>2017</v>
      </c>
      <c r="C2288" s="36"/>
      <c r="D2288" s="36"/>
      <c r="E2288" s="36"/>
      <c r="F2288" s="36"/>
      <c r="G2288" s="36"/>
      <c r="H2288" s="36"/>
      <c r="I2288" s="36"/>
      <c r="J2288" s="36"/>
      <c r="K2288" s="36"/>
      <c r="L2288" s="36"/>
      <c r="M2288" s="36"/>
      <c r="N2288" s="37">
        <v>308959.89</v>
      </c>
      <c r="O2288" s="37">
        <v>320261.65000000002</v>
      </c>
      <c r="P2288" s="37">
        <v>320261.65000000002</v>
      </c>
      <c r="Q2288" s="37">
        <v>320261.65000000002</v>
      </c>
      <c r="R2288" s="37">
        <v>308959.89</v>
      </c>
      <c r="S2288" s="37">
        <v>308959.89</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113891.84</v>
      </c>
      <c r="M2290" s="37">
        <v>113891.84</v>
      </c>
      <c r="N2290" s="37">
        <v>113891.84</v>
      </c>
      <c r="O2290" s="37">
        <v>113891.84</v>
      </c>
      <c r="P2290" s="37">
        <v>113891.84</v>
      </c>
      <c r="Q2290" s="37">
        <v>113891.84</v>
      </c>
      <c r="R2290" s="37">
        <v>113891.84</v>
      </c>
      <c r="S2290" s="37">
        <v>113891.84</v>
      </c>
    </row>
    <row r="2291" spans="2:19">
      <c r="B2291" s="6">
        <v>2014</v>
      </c>
      <c r="C2291" s="36"/>
      <c r="D2291" s="36"/>
      <c r="E2291" s="36"/>
      <c r="F2291" s="36"/>
      <c r="G2291" s="36"/>
      <c r="H2291" s="36"/>
      <c r="I2291" s="36"/>
      <c r="J2291" s="36"/>
      <c r="K2291" s="37">
        <v>92036.15</v>
      </c>
      <c r="L2291" s="37">
        <v>92036.15</v>
      </c>
      <c r="M2291" s="37">
        <v>92036.15</v>
      </c>
      <c r="N2291" s="37">
        <v>92036.15</v>
      </c>
      <c r="O2291" s="37">
        <v>92036.15</v>
      </c>
      <c r="P2291" s="37">
        <v>92036.15</v>
      </c>
      <c r="Q2291" s="37">
        <v>92036.15</v>
      </c>
      <c r="R2291" s="37">
        <v>92036.15</v>
      </c>
      <c r="S2291" s="37">
        <v>92036.15</v>
      </c>
    </row>
    <row r="2292" spans="2:19">
      <c r="B2292" s="6">
        <v>2013</v>
      </c>
      <c r="C2292" s="36"/>
      <c r="D2292" s="36"/>
      <c r="E2292" s="36"/>
      <c r="F2292" s="36"/>
      <c r="G2292" s="36"/>
      <c r="H2292" s="36"/>
      <c r="I2292" s="36"/>
      <c r="J2292" s="37">
        <v>43759.35</v>
      </c>
      <c r="K2292" s="37">
        <v>43759.35</v>
      </c>
      <c r="L2292" s="37">
        <v>43759.35</v>
      </c>
      <c r="M2292" s="37">
        <v>43759.35</v>
      </c>
      <c r="N2292" s="37">
        <v>43759.35</v>
      </c>
      <c r="O2292" s="37">
        <v>43759.35</v>
      </c>
      <c r="P2292" s="37">
        <v>43759.35</v>
      </c>
      <c r="Q2292" s="37">
        <v>43759.35</v>
      </c>
      <c r="R2292" s="37">
        <v>43759.35</v>
      </c>
      <c r="S2292" s="37">
        <v>43759.35</v>
      </c>
    </row>
    <row r="2293" spans="2:19">
      <c r="B2293" s="6">
        <v>2012</v>
      </c>
      <c r="C2293" s="36"/>
      <c r="D2293" s="36"/>
      <c r="E2293" s="36"/>
      <c r="F2293" s="36"/>
      <c r="G2293" s="36"/>
      <c r="H2293" s="36"/>
      <c r="I2293" s="37">
        <v>53177.5</v>
      </c>
      <c r="J2293" s="37">
        <v>53177.5</v>
      </c>
      <c r="K2293" s="37">
        <v>53177.5</v>
      </c>
      <c r="L2293" s="37">
        <v>53177.5</v>
      </c>
      <c r="M2293" s="37">
        <v>53177.5</v>
      </c>
      <c r="N2293" s="37">
        <v>53177.5</v>
      </c>
      <c r="O2293" s="37">
        <v>53177.5</v>
      </c>
      <c r="P2293" s="37">
        <v>53177.5</v>
      </c>
      <c r="Q2293" s="37">
        <v>53177.5</v>
      </c>
      <c r="R2293" s="37">
        <v>53177.5</v>
      </c>
      <c r="S2293" s="37">
        <v>53177.5</v>
      </c>
    </row>
    <row r="2294" spans="2:19">
      <c r="B2294" s="6">
        <v>2011</v>
      </c>
      <c r="C2294" s="36"/>
      <c r="D2294" s="36"/>
      <c r="E2294" s="36"/>
      <c r="F2294" s="36"/>
      <c r="G2294" s="36"/>
      <c r="H2294" s="37">
        <v>17630.02</v>
      </c>
      <c r="I2294" s="37">
        <v>124880.02</v>
      </c>
      <c r="J2294" s="37">
        <v>124880.02</v>
      </c>
      <c r="K2294" s="37">
        <v>124880.02</v>
      </c>
      <c r="L2294" s="37">
        <v>124880.02</v>
      </c>
      <c r="M2294" s="37">
        <v>124880.02</v>
      </c>
      <c r="N2294" s="37">
        <v>124880.02</v>
      </c>
      <c r="O2294" s="37">
        <v>124880.02</v>
      </c>
      <c r="P2294" s="37">
        <v>124880.02</v>
      </c>
      <c r="Q2294" s="37">
        <v>124880.02</v>
      </c>
      <c r="R2294" s="37">
        <v>124880.02</v>
      </c>
      <c r="S2294" s="37">
        <v>124880.02</v>
      </c>
    </row>
    <row r="2295" spans="2:19">
      <c r="B2295" s="6">
        <v>2010</v>
      </c>
      <c r="C2295" s="36"/>
      <c r="D2295" s="36"/>
      <c r="E2295" s="36"/>
      <c r="F2295" s="36"/>
      <c r="G2295" s="37">
        <v>51170.02</v>
      </c>
      <c r="H2295" s="37">
        <v>51170.020000000004</v>
      </c>
      <c r="I2295" s="37">
        <v>51170.02</v>
      </c>
      <c r="J2295" s="37">
        <v>51170.02</v>
      </c>
      <c r="K2295" s="37">
        <v>51170.02</v>
      </c>
      <c r="L2295" s="37">
        <v>51170.02</v>
      </c>
      <c r="M2295" s="37">
        <v>51170.02</v>
      </c>
      <c r="N2295" s="37">
        <v>51170.02</v>
      </c>
      <c r="O2295" s="37">
        <v>51170.02</v>
      </c>
      <c r="P2295" s="37">
        <v>51170.02</v>
      </c>
      <c r="Q2295" s="37">
        <v>51170.02</v>
      </c>
      <c r="R2295" s="37">
        <v>51170.02</v>
      </c>
      <c r="S2295" s="37">
        <v>51170.02</v>
      </c>
    </row>
    <row r="2296" spans="2:19">
      <c r="B2296" s="6">
        <v>2009</v>
      </c>
      <c r="C2296" s="36"/>
      <c r="D2296" s="36"/>
      <c r="E2296" s="36"/>
      <c r="F2296" s="37">
        <v>39884.720000000001</v>
      </c>
      <c r="G2296" s="37">
        <v>39884.720000000001</v>
      </c>
      <c r="H2296" s="37">
        <v>39884.720000000001</v>
      </c>
      <c r="I2296" s="37">
        <v>39884.720000000001</v>
      </c>
      <c r="J2296" s="37">
        <v>39884.720000000001</v>
      </c>
      <c r="K2296" s="37">
        <v>39884.720000000001</v>
      </c>
      <c r="L2296" s="37">
        <v>39884.720000000001</v>
      </c>
      <c r="M2296" s="37">
        <v>39884.720000000001</v>
      </c>
      <c r="N2296" s="37">
        <v>39884.720000000001</v>
      </c>
      <c r="O2296" s="37">
        <v>39884.720000000001</v>
      </c>
      <c r="P2296" s="37">
        <v>39884.720000000001</v>
      </c>
      <c r="Q2296" s="37">
        <v>39884.720000000001</v>
      </c>
      <c r="R2296" s="37">
        <v>39884.720000000001</v>
      </c>
      <c r="S2296" s="37">
        <v>39884.720000000001</v>
      </c>
    </row>
    <row r="2297" spans="2:19">
      <c r="B2297" s="6">
        <v>2008</v>
      </c>
      <c r="C2297" s="36"/>
      <c r="D2297" s="36"/>
      <c r="E2297" s="37">
        <v>13845.69</v>
      </c>
      <c r="F2297" s="37">
        <v>13845.69</v>
      </c>
      <c r="G2297" s="37">
        <v>13845.69</v>
      </c>
      <c r="H2297" s="37">
        <v>13845.69</v>
      </c>
      <c r="I2297" s="37">
        <v>13845.69</v>
      </c>
      <c r="J2297" s="37">
        <v>13845.69</v>
      </c>
      <c r="K2297" s="37">
        <v>13845.69</v>
      </c>
      <c r="L2297" s="37">
        <v>13845.69</v>
      </c>
      <c r="M2297" s="37">
        <v>13845.69</v>
      </c>
      <c r="N2297" s="37">
        <v>13845.69</v>
      </c>
      <c r="O2297" s="37">
        <v>13845.69</v>
      </c>
      <c r="P2297" s="37">
        <v>13845.69</v>
      </c>
      <c r="Q2297" s="37">
        <v>13845.69</v>
      </c>
      <c r="R2297" s="37">
        <v>13845.69</v>
      </c>
      <c r="S2297" s="37">
        <v>13845.69</v>
      </c>
    </row>
    <row r="2298" spans="2:19">
      <c r="B2298" s="6">
        <v>2007</v>
      </c>
      <c r="C2298" s="36"/>
      <c r="D2298" s="37">
        <v>1604.95</v>
      </c>
      <c r="E2298" s="37">
        <v>1604.95</v>
      </c>
      <c r="F2298" s="37">
        <v>1604.95</v>
      </c>
      <c r="G2298" s="37">
        <v>1604.95</v>
      </c>
      <c r="H2298" s="37">
        <v>1604.95</v>
      </c>
      <c r="I2298" s="37">
        <v>1604.95</v>
      </c>
      <c r="J2298" s="37">
        <v>1604.95</v>
      </c>
      <c r="K2298" s="37">
        <v>1604.95</v>
      </c>
      <c r="L2298" s="37">
        <v>1604.95</v>
      </c>
      <c r="M2298" s="37">
        <v>1604.95</v>
      </c>
      <c r="N2298" s="37">
        <v>1604.95</v>
      </c>
      <c r="O2298" s="37">
        <v>1604.95</v>
      </c>
      <c r="P2298" s="37">
        <v>1604.95</v>
      </c>
      <c r="Q2298" s="37">
        <v>1604.95</v>
      </c>
      <c r="R2298" s="37">
        <v>1604.95</v>
      </c>
      <c r="S2298" s="37">
        <v>1604.95</v>
      </c>
    </row>
    <row r="2299" spans="2:19">
      <c r="B2299" s="6">
        <v>2006</v>
      </c>
      <c r="C2299" s="37">
        <v>53616.45</v>
      </c>
      <c r="D2299" s="37">
        <v>53616.45</v>
      </c>
      <c r="E2299" s="37">
        <v>53616.45</v>
      </c>
      <c r="F2299" s="37">
        <v>53616.45</v>
      </c>
      <c r="G2299" s="37">
        <v>53616.45</v>
      </c>
      <c r="H2299" s="37">
        <v>52616.45</v>
      </c>
      <c r="I2299" s="37">
        <v>53616.45</v>
      </c>
      <c r="J2299" s="37">
        <v>53616.45</v>
      </c>
      <c r="K2299" s="37">
        <v>52616.45</v>
      </c>
      <c r="L2299" s="37">
        <v>52616.45</v>
      </c>
      <c r="M2299" s="37">
        <v>52616.45</v>
      </c>
      <c r="N2299" s="37">
        <v>52616.45</v>
      </c>
      <c r="O2299" s="37">
        <v>52616.45</v>
      </c>
      <c r="P2299" s="37">
        <v>52616.45</v>
      </c>
      <c r="Q2299" s="37">
        <v>52616.45</v>
      </c>
      <c r="R2299" s="37">
        <v>52616.45</v>
      </c>
      <c r="S2299" s="37">
        <v>52616.45</v>
      </c>
    </row>
    <row r="2300" spans="2:19">
      <c r="B2300" s="6">
        <v>2005</v>
      </c>
      <c r="C2300" s="37">
        <v>3305.05</v>
      </c>
      <c r="D2300" s="37">
        <v>3305.05</v>
      </c>
      <c r="E2300" s="37">
        <v>3305.05</v>
      </c>
      <c r="F2300" s="37">
        <v>3305.05</v>
      </c>
      <c r="G2300" s="37">
        <v>3305.05</v>
      </c>
      <c r="H2300" s="37">
        <v>3305.05</v>
      </c>
      <c r="I2300" s="37">
        <v>3305.05</v>
      </c>
      <c r="J2300" s="37">
        <v>3305.05</v>
      </c>
      <c r="K2300" s="37">
        <v>3305.05</v>
      </c>
      <c r="L2300" s="37">
        <v>3305.05</v>
      </c>
      <c r="M2300" s="37">
        <v>3305.05</v>
      </c>
      <c r="N2300" s="37">
        <v>3305.05</v>
      </c>
      <c r="O2300" s="37">
        <v>3305.05</v>
      </c>
      <c r="P2300" s="37">
        <v>3305.05</v>
      </c>
      <c r="Q2300" s="37">
        <v>3305.05</v>
      </c>
      <c r="R2300" s="37">
        <v>3305.05</v>
      </c>
      <c r="S2300" s="37">
        <v>3305.05</v>
      </c>
    </row>
    <row r="2301" spans="2:19">
      <c r="B2301" s="6">
        <v>2004</v>
      </c>
      <c r="C2301" s="37">
        <v>141.15</v>
      </c>
      <c r="D2301" s="37">
        <v>141.15</v>
      </c>
      <c r="E2301" s="37">
        <v>141.15</v>
      </c>
      <c r="F2301" s="37">
        <v>141.15</v>
      </c>
      <c r="G2301" s="37">
        <v>141.15</v>
      </c>
      <c r="H2301" s="37">
        <v>141.15</v>
      </c>
      <c r="I2301" s="37">
        <v>141.15</v>
      </c>
      <c r="J2301" s="37">
        <v>141.15</v>
      </c>
      <c r="K2301" s="37">
        <v>141.15</v>
      </c>
      <c r="L2301" s="37">
        <v>141.15</v>
      </c>
      <c r="M2301" s="37">
        <v>141.15</v>
      </c>
      <c r="N2301" s="37">
        <v>141.15</v>
      </c>
      <c r="O2301" s="37">
        <v>141.15</v>
      </c>
      <c r="P2301" s="37">
        <v>141.15</v>
      </c>
      <c r="Q2301" s="37">
        <v>141.15</v>
      </c>
      <c r="R2301" s="37">
        <v>141.15</v>
      </c>
      <c r="S2301" s="37">
        <v>141.15</v>
      </c>
    </row>
    <row r="2302" spans="2:19">
      <c r="B2302" s="6">
        <v>2003</v>
      </c>
      <c r="C2302" s="37">
        <v>70320</v>
      </c>
      <c r="D2302" s="37">
        <v>70320</v>
      </c>
      <c r="E2302" s="37">
        <v>70320</v>
      </c>
      <c r="F2302" s="37">
        <v>70320</v>
      </c>
      <c r="G2302" s="37">
        <v>70320</v>
      </c>
      <c r="H2302" s="37">
        <v>70320</v>
      </c>
      <c r="I2302" s="37">
        <v>70320</v>
      </c>
      <c r="J2302" s="37">
        <v>70320</v>
      </c>
      <c r="K2302" s="37">
        <v>70320</v>
      </c>
      <c r="L2302" s="37">
        <v>70320</v>
      </c>
      <c r="M2302" s="37">
        <v>70320</v>
      </c>
      <c r="N2302" s="37">
        <v>70320</v>
      </c>
      <c r="O2302" s="37">
        <v>70320</v>
      </c>
      <c r="P2302" s="37">
        <v>70320</v>
      </c>
      <c r="Q2302" s="37">
        <v>70320</v>
      </c>
      <c r="R2302" s="37">
        <v>70320</v>
      </c>
      <c r="S2302" s="37">
        <v>70320</v>
      </c>
    </row>
    <row r="2303" spans="2:19">
      <c r="B2303" s="6">
        <v>2002</v>
      </c>
      <c r="C2303" s="37">
        <v>34542.160000000003</v>
      </c>
      <c r="D2303" s="37">
        <v>34542.160000000003</v>
      </c>
      <c r="E2303" s="37">
        <v>34542.160000000003</v>
      </c>
      <c r="F2303" s="37">
        <v>34542.160000000003</v>
      </c>
      <c r="G2303" s="37">
        <v>34542.160000000003</v>
      </c>
      <c r="H2303" s="37">
        <v>34542.160000000003</v>
      </c>
      <c r="I2303" s="37">
        <v>34542.160000000003</v>
      </c>
      <c r="J2303" s="37">
        <v>34542.160000000003</v>
      </c>
      <c r="K2303" s="37">
        <v>34542.160000000003</v>
      </c>
      <c r="L2303" s="37">
        <v>34542.160000000003</v>
      </c>
      <c r="M2303" s="37">
        <v>34542.160000000003</v>
      </c>
      <c r="N2303" s="37">
        <v>34542.160000000003</v>
      </c>
      <c r="O2303" s="37">
        <v>34542.160000000003</v>
      </c>
      <c r="P2303" s="37">
        <v>34542.160000000003</v>
      </c>
      <c r="Q2303" s="37">
        <v>34542.160000000003</v>
      </c>
      <c r="R2303" s="37">
        <v>34542.160000000003</v>
      </c>
      <c r="S2303" s="37">
        <v>34542.160000000003</v>
      </c>
    </row>
    <row r="2304" spans="2:19">
      <c r="B2304" s="6">
        <v>2001</v>
      </c>
      <c r="C2304" s="37">
        <v>5359.83</v>
      </c>
      <c r="D2304" s="37">
        <v>5359.83</v>
      </c>
      <c r="E2304" s="37">
        <v>5359.83</v>
      </c>
      <c r="F2304" s="37">
        <v>5359.83</v>
      </c>
      <c r="G2304" s="37">
        <v>5359.83</v>
      </c>
      <c r="H2304" s="37">
        <v>5359.83</v>
      </c>
      <c r="I2304" s="37">
        <v>5359.83</v>
      </c>
      <c r="J2304" s="37">
        <v>5359.83</v>
      </c>
      <c r="K2304" s="37">
        <v>5359.83</v>
      </c>
      <c r="L2304" s="37">
        <v>5359.83</v>
      </c>
      <c r="M2304" s="37">
        <v>5359.83</v>
      </c>
      <c r="N2304" s="37">
        <v>5359.83</v>
      </c>
      <c r="O2304" s="37">
        <v>5359.83</v>
      </c>
      <c r="P2304" s="37">
        <v>5359.83</v>
      </c>
      <c r="Q2304" s="37">
        <v>5359.83</v>
      </c>
      <c r="R2304" s="37">
        <v>5359.83</v>
      </c>
      <c r="S2304" s="37">
        <v>5359.83</v>
      </c>
    </row>
    <row r="2305" spans="2:19">
      <c r="B2305" s="6">
        <v>2000</v>
      </c>
      <c r="C2305" s="37">
        <v>31747.74</v>
      </c>
      <c r="D2305" s="37">
        <v>31747.74</v>
      </c>
      <c r="E2305" s="37">
        <v>31747.74</v>
      </c>
      <c r="F2305" s="37">
        <v>31747.74</v>
      </c>
      <c r="G2305" s="37">
        <v>31747.74</v>
      </c>
      <c r="H2305" s="37">
        <v>31747.74</v>
      </c>
      <c r="I2305" s="37">
        <v>31747.74</v>
      </c>
      <c r="J2305" s="37">
        <v>31747.74</v>
      </c>
      <c r="K2305" s="37">
        <v>31747.74</v>
      </c>
      <c r="L2305" s="37">
        <v>31747.74</v>
      </c>
      <c r="M2305" s="37">
        <v>31747.74</v>
      </c>
      <c r="N2305" s="37">
        <v>31747.74</v>
      </c>
      <c r="O2305" s="37">
        <v>31747.74</v>
      </c>
      <c r="P2305" s="37">
        <v>31747.74</v>
      </c>
      <c r="Q2305" s="37">
        <v>31747.74</v>
      </c>
      <c r="R2305" s="37">
        <v>31747.74</v>
      </c>
      <c r="S2305" s="37">
        <v>31747.74</v>
      </c>
    </row>
    <row r="2306" spans="2:19">
      <c r="B2306" s="6">
        <v>1999</v>
      </c>
      <c r="C2306" s="37">
        <v>25294.25</v>
      </c>
      <c r="D2306" s="37">
        <v>25294.25</v>
      </c>
      <c r="E2306" s="37">
        <v>25294.25</v>
      </c>
      <c r="F2306" s="37">
        <v>25294.25</v>
      </c>
      <c r="G2306" s="37">
        <v>25294.25</v>
      </c>
      <c r="H2306" s="37">
        <v>25294.25</v>
      </c>
      <c r="I2306" s="37">
        <v>25294.25</v>
      </c>
      <c r="J2306" s="37">
        <v>25294.25</v>
      </c>
      <c r="K2306" s="37">
        <v>25294.25</v>
      </c>
      <c r="L2306" s="37">
        <v>25294.25</v>
      </c>
      <c r="M2306" s="37">
        <v>25294.25</v>
      </c>
      <c r="N2306" s="37">
        <v>25294.25</v>
      </c>
      <c r="O2306" s="37">
        <v>25294.25</v>
      </c>
      <c r="P2306" s="37">
        <v>25294.25</v>
      </c>
      <c r="Q2306" s="37">
        <v>25294.25</v>
      </c>
      <c r="R2306" s="37">
        <v>25294.25</v>
      </c>
      <c r="S2306" s="37">
        <v>25294.25</v>
      </c>
    </row>
    <row r="2307" spans="2:19">
      <c r="B2307" s="6">
        <v>1998</v>
      </c>
      <c r="C2307" s="37">
        <v>64843.57</v>
      </c>
      <c r="D2307" s="37">
        <v>64843.57</v>
      </c>
      <c r="E2307" s="37">
        <v>64843.57</v>
      </c>
      <c r="F2307" s="37">
        <v>64843.57</v>
      </c>
      <c r="G2307" s="37">
        <v>64843.57</v>
      </c>
      <c r="H2307" s="37">
        <v>64843.57</v>
      </c>
      <c r="I2307" s="37">
        <v>64843.57</v>
      </c>
      <c r="J2307" s="37">
        <v>64843.57</v>
      </c>
      <c r="K2307" s="37">
        <v>64843.57</v>
      </c>
      <c r="L2307" s="37">
        <v>64843.57</v>
      </c>
      <c r="M2307" s="37">
        <v>64843.57</v>
      </c>
      <c r="N2307" s="37">
        <v>64843.57</v>
      </c>
      <c r="O2307" s="37">
        <v>64843.57</v>
      </c>
      <c r="P2307" s="37">
        <v>64843.57</v>
      </c>
      <c r="Q2307" s="37">
        <v>64843.57</v>
      </c>
      <c r="R2307" s="37">
        <v>64843.57</v>
      </c>
      <c r="S2307" s="37">
        <v>64843.57</v>
      </c>
    </row>
    <row r="2308" spans="2:19">
      <c r="B2308" s="6">
        <v>1997</v>
      </c>
      <c r="C2308" s="37">
        <v>88604.83</v>
      </c>
      <c r="D2308" s="37">
        <v>88604.83</v>
      </c>
      <c r="E2308" s="37">
        <v>88604.83</v>
      </c>
      <c r="F2308" s="37">
        <v>88604.83</v>
      </c>
      <c r="G2308" s="37">
        <v>88604.83</v>
      </c>
      <c r="H2308" s="37">
        <v>88604.83</v>
      </c>
      <c r="I2308" s="37">
        <v>88604.83</v>
      </c>
      <c r="J2308" s="37">
        <v>88604.83</v>
      </c>
      <c r="K2308" s="37">
        <v>88604.83</v>
      </c>
      <c r="L2308" s="37">
        <v>88604.83</v>
      </c>
      <c r="M2308" s="37">
        <v>88604.83</v>
      </c>
      <c r="N2308" s="37">
        <v>88604.83</v>
      </c>
      <c r="O2308" s="37">
        <v>88604.83</v>
      </c>
      <c r="P2308" s="37">
        <v>88604.83</v>
      </c>
      <c r="Q2308" s="37">
        <v>88604.83</v>
      </c>
      <c r="R2308" s="37">
        <v>88604.83</v>
      </c>
      <c r="S2308" s="37">
        <v>88604.83</v>
      </c>
    </row>
    <row r="2309" spans="2:19">
      <c r="B2309" s="6">
        <v>1996</v>
      </c>
      <c r="C2309" s="37">
        <v>242430.07999999999</v>
      </c>
      <c r="D2309" s="37">
        <v>242430.07999999999</v>
      </c>
      <c r="E2309" s="37">
        <v>242430.07999999999</v>
      </c>
      <c r="F2309" s="37">
        <v>242430.07999999999</v>
      </c>
      <c r="G2309" s="37">
        <v>242430.07999999999</v>
      </c>
      <c r="H2309" s="37">
        <v>240523.47</v>
      </c>
      <c r="I2309" s="37">
        <v>240523.47</v>
      </c>
      <c r="J2309" s="37">
        <v>214272.21</v>
      </c>
      <c r="K2309" s="37">
        <v>214272.21</v>
      </c>
      <c r="L2309" s="37">
        <v>214272.21</v>
      </c>
      <c r="M2309" s="37">
        <v>214272.21</v>
      </c>
      <c r="N2309" s="37">
        <v>214272.21</v>
      </c>
      <c r="O2309" s="37">
        <v>214272.21</v>
      </c>
      <c r="P2309" s="37">
        <v>214272.21</v>
      </c>
      <c r="Q2309" s="37">
        <v>214272.21</v>
      </c>
      <c r="R2309" s="37">
        <v>214272.21</v>
      </c>
      <c r="S2309" s="37">
        <v>214272.21</v>
      </c>
    </row>
    <row r="2310" spans="2:19">
      <c r="B2310" s="6">
        <v>1995</v>
      </c>
      <c r="C2310" s="37">
        <v>1636.13</v>
      </c>
      <c r="D2310" s="37">
        <v>1636.13</v>
      </c>
      <c r="E2310" s="37">
        <v>1636.13</v>
      </c>
      <c r="F2310" s="37">
        <v>1636.13</v>
      </c>
      <c r="G2310" s="37">
        <v>1636.13</v>
      </c>
      <c r="H2310" s="37">
        <v>1636.13</v>
      </c>
      <c r="I2310" s="37">
        <v>1636.13</v>
      </c>
      <c r="J2310" s="37">
        <v>1636.13</v>
      </c>
      <c r="K2310" s="37">
        <v>1636.13</v>
      </c>
      <c r="L2310" s="37">
        <v>1636.13</v>
      </c>
      <c r="M2310" s="37">
        <v>1636.13</v>
      </c>
      <c r="N2310" s="37">
        <v>1636.13</v>
      </c>
      <c r="O2310" s="37">
        <v>1636.13</v>
      </c>
      <c r="P2310" s="37">
        <v>1636.13</v>
      </c>
      <c r="Q2310" s="37">
        <v>1636.13</v>
      </c>
      <c r="R2310" s="37">
        <v>1636.13</v>
      </c>
      <c r="S2310" s="37">
        <v>1636.13</v>
      </c>
    </row>
    <row r="2311" spans="2:19">
      <c r="B2311" s="6">
        <v>1994</v>
      </c>
      <c r="C2311" s="37">
        <v>357547.45</v>
      </c>
      <c r="D2311" s="37">
        <v>357547.45</v>
      </c>
      <c r="E2311" s="37">
        <v>357547.45</v>
      </c>
      <c r="F2311" s="37">
        <v>357547.45</v>
      </c>
      <c r="G2311" s="37">
        <v>357547.45</v>
      </c>
      <c r="H2311" s="37">
        <v>357547.45</v>
      </c>
      <c r="I2311" s="37">
        <v>357547.45</v>
      </c>
      <c r="J2311" s="37">
        <v>357547.45</v>
      </c>
      <c r="K2311" s="37">
        <v>330989.42</v>
      </c>
      <c r="L2311" s="37">
        <v>318222.46000000002</v>
      </c>
      <c r="M2311" s="37">
        <v>318222.46000000002</v>
      </c>
      <c r="N2311" s="37">
        <v>318222.46000000002</v>
      </c>
      <c r="O2311" s="37">
        <v>318222.46000000002</v>
      </c>
      <c r="P2311" s="37">
        <v>318222.46000000002</v>
      </c>
      <c r="Q2311" s="37">
        <v>318222.46000000002</v>
      </c>
      <c r="R2311" s="37">
        <v>318222.46000000002</v>
      </c>
      <c r="S2311" s="37">
        <v>318222.46000000002</v>
      </c>
    </row>
    <row r="2312" spans="2:19">
      <c r="B2312" s="6">
        <v>1993</v>
      </c>
      <c r="C2312" s="37">
        <v>44398.03</v>
      </c>
      <c r="D2312" s="37">
        <v>44398.03</v>
      </c>
      <c r="E2312" s="37">
        <v>44398.03</v>
      </c>
      <c r="F2312" s="37">
        <v>44398.03</v>
      </c>
      <c r="G2312" s="37">
        <v>44398.03</v>
      </c>
      <c r="H2312" s="37">
        <v>44398.03</v>
      </c>
      <c r="I2312" s="37">
        <v>44398.03</v>
      </c>
      <c r="J2312" s="37">
        <v>44398.03</v>
      </c>
      <c r="K2312" s="37">
        <v>44398.03</v>
      </c>
      <c r="L2312" s="37">
        <v>44398.03</v>
      </c>
      <c r="M2312" s="37">
        <v>44398.03</v>
      </c>
      <c r="N2312" s="37">
        <v>44398.03</v>
      </c>
      <c r="O2312" s="37">
        <v>44398.03</v>
      </c>
      <c r="P2312" s="37">
        <v>44398.03</v>
      </c>
      <c r="Q2312" s="37">
        <v>44398.03</v>
      </c>
      <c r="R2312" s="37">
        <v>44398.03</v>
      </c>
      <c r="S2312" s="37">
        <v>44398.03</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14792.7</v>
      </c>
      <c r="D2314" s="37">
        <v>14792.7</v>
      </c>
      <c r="E2314" s="37">
        <v>14792.7</v>
      </c>
      <c r="F2314" s="37">
        <v>14792.7</v>
      </c>
      <c r="G2314" s="37">
        <v>14792.7</v>
      </c>
      <c r="H2314" s="37">
        <v>14792.7</v>
      </c>
      <c r="I2314" s="37">
        <v>8263.5</v>
      </c>
      <c r="J2314" s="37">
        <v>8263.5</v>
      </c>
      <c r="K2314" s="37">
        <v>8263.5</v>
      </c>
      <c r="L2314" s="37">
        <v>8263.5</v>
      </c>
      <c r="M2314" s="37">
        <v>8263.5</v>
      </c>
      <c r="N2314" s="37">
        <v>8263.5</v>
      </c>
      <c r="O2314" s="37">
        <v>8263.5</v>
      </c>
      <c r="P2314" s="37">
        <v>8263.5</v>
      </c>
      <c r="Q2314" s="37">
        <v>8263.5</v>
      </c>
      <c r="R2314" s="37">
        <v>8263.5</v>
      </c>
      <c r="S2314" s="37">
        <v>8263.5</v>
      </c>
    </row>
    <row r="2315" spans="2:19">
      <c r="B2315" s="6">
        <v>1990</v>
      </c>
      <c r="C2315" s="37">
        <v>229445.38726544176</v>
      </c>
      <c r="D2315" s="37">
        <v>229445.38726544176</v>
      </c>
      <c r="E2315" s="37">
        <v>226991.18506324891</v>
      </c>
      <c r="F2315" s="37">
        <v>224536.98286105608</v>
      </c>
      <c r="G2315" s="37">
        <v>190264.7251537269</v>
      </c>
      <c r="H2315" s="37">
        <v>190264.72515372687</v>
      </c>
      <c r="I2315" s="37">
        <v>168000.51266675655</v>
      </c>
      <c r="J2315" s="37">
        <v>133471.88229640768</v>
      </c>
      <c r="K2315" s="37">
        <v>133471.88229640768</v>
      </c>
      <c r="L2315" s="37">
        <v>115903.49814148054</v>
      </c>
      <c r="M2315" s="37">
        <v>113449.29593928769</v>
      </c>
      <c r="N2315" s="37">
        <v>93495.572092062779</v>
      </c>
      <c r="O2315" s="37">
        <v>83921.517026095913</v>
      </c>
      <c r="P2315" s="37">
        <v>83081.619620425074</v>
      </c>
      <c r="Q2315" s="37">
        <v>83081.619620425074</v>
      </c>
      <c r="R2315" s="37">
        <v>83081.619620425059</v>
      </c>
      <c r="S2315" s="37">
        <v>80312.288269217854</v>
      </c>
    </row>
    <row r="2316" spans="2:19">
      <c r="B2316" s="6">
        <v>1989</v>
      </c>
      <c r="C2316" s="37">
        <v>222574.74211193077</v>
      </c>
      <c r="D2316" s="37">
        <v>222574.74211193077</v>
      </c>
      <c r="E2316" s="37">
        <v>220194.02995748824</v>
      </c>
      <c r="F2316" s="37">
        <v>217813.31780304573</v>
      </c>
      <c r="G2316" s="37">
        <v>184567.3283686295</v>
      </c>
      <c r="H2316" s="37">
        <v>184567.32836862945</v>
      </c>
      <c r="I2316" s="37">
        <v>162969.80831528551</v>
      </c>
      <c r="J2316" s="37">
        <v>129475.12318889552</v>
      </c>
      <c r="K2316" s="37">
        <v>129475.12318889552</v>
      </c>
      <c r="L2316" s="37">
        <v>112432.81687274153</v>
      </c>
      <c r="M2316" s="37">
        <v>110052.10471829902</v>
      </c>
      <c r="N2316" s="37">
        <v>90695.886698841437</v>
      </c>
      <c r="O2316" s="37">
        <v>81408.522665640179</v>
      </c>
      <c r="P2316" s="37">
        <v>80593.775632824909</v>
      </c>
      <c r="Q2316" s="37">
        <v>80593.775632824909</v>
      </c>
      <c r="R2316" s="37">
        <v>80593.775632824894</v>
      </c>
      <c r="S2316" s="37">
        <v>77907.370738555459</v>
      </c>
    </row>
    <row r="2317" spans="2:19">
      <c r="B2317" s="6">
        <v>1988</v>
      </c>
      <c r="C2317" s="37">
        <v>104625.91006996251</v>
      </c>
      <c r="D2317" s="37">
        <v>104625.91006996251</v>
      </c>
      <c r="E2317" s="37">
        <v>103506.80655709443</v>
      </c>
      <c r="F2317" s="37">
        <v>102387.70304422636</v>
      </c>
      <c r="G2317" s="37">
        <v>86759.730760637642</v>
      </c>
      <c r="H2317" s="37">
        <v>86759.730760637627</v>
      </c>
      <c r="I2317" s="37">
        <v>76607.365000739257</v>
      </c>
      <c r="J2317" s="37">
        <v>60862.488108584745</v>
      </c>
      <c r="K2317" s="37">
        <v>60862.488108584745</v>
      </c>
      <c r="L2317" s="37">
        <v>52851.39578472171</v>
      </c>
      <c r="M2317" s="37">
        <v>51732.292271853636</v>
      </c>
      <c r="N2317" s="37">
        <v>42633.497383528338</v>
      </c>
      <c r="O2317" s="37">
        <v>38267.777783430764</v>
      </c>
      <c r="P2317" s="37">
        <v>37884.788909777562</v>
      </c>
      <c r="Q2317" s="37">
        <v>37884.788909777562</v>
      </c>
      <c r="R2317" s="37">
        <v>37884.788909777562</v>
      </c>
      <c r="S2317" s="37">
        <v>36621.98813457552</v>
      </c>
    </row>
    <row r="2318" spans="2:19">
      <c r="B2318" s="6">
        <v>1987</v>
      </c>
      <c r="C2318" s="37">
        <v>48996.489210888089</v>
      </c>
      <c r="D2318" s="37">
        <v>48996.489210888089</v>
      </c>
      <c r="E2318" s="37">
        <v>48472.411158353665</v>
      </c>
      <c r="F2318" s="37">
        <v>47948.333105819242</v>
      </c>
      <c r="G2318" s="37">
        <v>40629.727467226621</v>
      </c>
      <c r="H2318" s="37">
        <v>40629.727467226614</v>
      </c>
      <c r="I2318" s="37">
        <v>35875.357549801542</v>
      </c>
      <c r="J2318" s="37">
        <v>28502.005286893134</v>
      </c>
      <c r="K2318" s="37">
        <v>28502.005286893134</v>
      </c>
      <c r="L2318" s="37">
        <v>24750.397311859877</v>
      </c>
      <c r="M2318" s="37">
        <v>24226.319259325453</v>
      </c>
      <c r="N2318" s="37">
        <v>19965.33834857586</v>
      </c>
      <c r="O2318" s="37">
        <v>17920.864535722932</v>
      </c>
      <c r="P2318" s="37">
        <v>17741.510203671809</v>
      </c>
      <c r="Q2318" s="37">
        <v>17741.510203671809</v>
      </c>
      <c r="R2318" s="37">
        <v>17741.510203671805</v>
      </c>
      <c r="S2318" s="37">
        <v>17150.138482113405</v>
      </c>
    </row>
    <row r="2319" spans="2:19">
      <c r="B2319" s="6">
        <v>1986</v>
      </c>
      <c r="C2319" s="37">
        <v>45670.544584002469</v>
      </c>
      <c r="D2319" s="37">
        <v>45670.544584002469</v>
      </c>
      <c r="E2319" s="37">
        <v>45182.041622887213</v>
      </c>
      <c r="F2319" s="37">
        <v>44693.538661771956</v>
      </c>
      <c r="G2319" s="37">
        <v>37871.729375162911</v>
      </c>
      <c r="H2319" s="37">
        <v>37871.729375162904</v>
      </c>
      <c r="I2319" s="37">
        <v>33440.092195037156</v>
      </c>
      <c r="J2319" s="37">
        <v>26567.25255529656</v>
      </c>
      <c r="K2319" s="37">
        <v>26567.25255529656</v>
      </c>
      <c r="L2319" s="37">
        <v>23070.308548798632</v>
      </c>
      <c r="M2319" s="37">
        <v>22581.805587683375</v>
      </c>
      <c r="N2319" s="37">
        <v>18610.06553466896</v>
      </c>
      <c r="O2319" s="37">
        <v>16704.373230495141</v>
      </c>
      <c r="P2319" s="37">
        <v>16537.19370089622</v>
      </c>
      <c r="Q2319" s="37">
        <v>16537.19370089622</v>
      </c>
      <c r="R2319" s="37">
        <v>16537.19370089622</v>
      </c>
      <c r="S2319" s="37">
        <v>15985.965051453528</v>
      </c>
    </row>
    <row r="2320" spans="2:19">
      <c r="B2320" s="6">
        <v>1985</v>
      </c>
      <c r="C2320" s="37">
        <v>42344.59995711685</v>
      </c>
      <c r="D2320" s="37">
        <v>42344.59995711685</v>
      </c>
      <c r="E2320" s="37">
        <v>41891.672087420753</v>
      </c>
      <c r="F2320" s="37">
        <v>41438.74421772467</v>
      </c>
      <c r="G2320" s="37">
        <v>35113.731283099201</v>
      </c>
      <c r="H2320" s="37">
        <v>35113.731283099194</v>
      </c>
      <c r="I2320" s="37">
        <v>31004.826840272766</v>
      </c>
      <c r="J2320" s="37">
        <v>24632.499823699985</v>
      </c>
      <c r="K2320" s="37">
        <v>24632.499823699985</v>
      </c>
      <c r="L2320" s="37">
        <v>21390.219785737387</v>
      </c>
      <c r="M2320" s="37">
        <v>20937.291916041293</v>
      </c>
      <c r="N2320" s="37">
        <v>17254.792720762063</v>
      </c>
      <c r="O2320" s="37">
        <v>15487.881925267346</v>
      </c>
      <c r="P2320" s="37">
        <v>15332.87719812063</v>
      </c>
      <c r="Q2320" s="37">
        <v>15332.87719812063</v>
      </c>
      <c r="R2320" s="37">
        <v>15332.877198120626</v>
      </c>
      <c r="S2320" s="37">
        <v>14821.791620793645</v>
      </c>
    </row>
    <row r="2321" spans="2:19">
      <c r="B2321" s="6">
        <v>1984</v>
      </c>
      <c r="C2321" s="37">
        <v>39028.134133023683</v>
      </c>
      <c r="D2321" s="37">
        <v>39028.134133023683</v>
      </c>
      <c r="E2321" s="37">
        <v>38610.679967227203</v>
      </c>
      <c r="F2321" s="37">
        <v>38193.22580143073</v>
      </c>
      <c r="G2321" s="37">
        <v>32363.593370006995</v>
      </c>
      <c r="H2321" s="37">
        <v>32363.593370006991</v>
      </c>
      <c r="I2321" s="37">
        <v>28576.501889704679</v>
      </c>
      <c r="J2321" s="37">
        <v>22703.261056300747</v>
      </c>
      <c r="K2321" s="37">
        <v>22703.261056300747</v>
      </c>
      <c r="L2321" s="37">
        <v>19714.919205236409</v>
      </c>
      <c r="M2321" s="37">
        <v>19297.465039439932</v>
      </c>
      <c r="N2321" s="37">
        <v>15903.382377573753</v>
      </c>
      <c r="O2321" s="37">
        <v>14274.8575692749</v>
      </c>
      <c r="P2321" s="37">
        <v>14131.992946903658</v>
      </c>
      <c r="Q2321" s="37">
        <v>14131.992946903658</v>
      </c>
      <c r="R2321" s="37">
        <v>14131.992946903656</v>
      </c>
      <c r="S2321" s="37">
        <v>13660.936035619299</v>
      </c>
    </row>
    <row r="2322" spans="2:19">
      <c r="B2322" s="6">
        <v>1983</v>
      </c>
      <c r="C2322" s="37">
        <v>35702.003647259779</v>
      </c>
      <c r="D2322" s="37">
        <v>35702.003647259779</v>
      </c>
      <c r="E2322" s="37">
        <v>35320.126560873046</v>
      </c>
      <c r="F2322" s="37">
        <v>34938.249474486314</v>
      </c>
      <c r="G2322" s="37">
        <v>29605.441156786979</v>
      </c>
      <c r="H2322" s="37">
        <v>29605.441156786976</v>
      </c>
      <c r="I2322" s="37">
        <v>26141.1004485835</v>
      </c>
      <c r="J2322" s="37">
        <v>20768.400207759129</v>
      </c>
      <c r="K2322" s="37">
        <v>20768.400207759129</v>
      </c>
      <c r="L2322" s="37">
        <v>18034.736556242606</v>
      </c>
      <c r="M2322" s="37">
        <v>17652.859469855877</v>
      </c>
      <c r="N2322" s="37">
        <v>14548.03382894688</v>
      </c>
      <c r="O2322" s="37">
        <v>13058.298284650335</v>
      </c>
      <c r="P2322" s="37">
        <v>12927.609145077899</v>
      </c>
      <c r="Q2322" s="37">
        <v>12927.609145077899</v>
      </c>
      <c r="R2322" s="37">
        <v>12927.609145077897</v>
      </c>
      <c r="S2322" s="37">
        <v>12496.697549165583</v>
      </c>
    </row>
    <row r="2323" spans="2:19">
      <c r="B2323" s="6">
        <v>1982</v>
      </c>
      <c r="C2323" s="37">
        <v>32376.059020374149</v>
      </c>
      <c r="D2323" s="37">
        <v>32376.059020374149</v>
      </c>
      <c r="E2323" s="37">
        <v>32029.757025406583</v>
      </c>
      <c r="F2323" s="37">
        <v>31683.455030439021</v>
      </c>
      <c r="G2323" s="37">
        <v>26847.443064723266</v>
      </c>
      <c r="H2323" s="37">
        <v>26847.443064723258</v>
      </c>
      <c r="I2323" s="37">
        <v>23705.835093819107</v>
      </c>
      <c r="J2323" s="37">
        <v>18833.64747616255</v>
      </c>
      <c r="K2323" s="37">
        <v>18833.64747616255</v>
      </c>
      <c r="L2323" s="37">
        <v>16354.647793181357</v>
      </c>
      <c r="M2323" s="37">
        <v>16008.345798213793</v>
      </c>
      <c r="N2323" s="37">
        <v>13192.76101503998</v>
      </c>
      <c r="O2323" s="37">
        <v>11841.806979422538</v>
      </c>
      <c r="P2323" s="37">
        <v>11723.292642302307</v>
      </c>
      <c r="Q2323" s="37">
        <v>11723.292642302307</v>
      </c>
      <c r="R2323" s="37">
        <v>11723.292642302305</v>
      </c>
      <c r="S2323" s="37">
        <v>11332.5241185057</v>
      </c>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1839343.29</v>
      </c>
      <c r="D2376" s="8">
        <f>SUM(D2298:D2375)</f>
        <v>1840948.24</v>
      </c>
      <c r="E2376" s="8">
        <f>SUM(E2297:E2375)</f>
        <v>1846228.77</v>
      </c>
      <c r="F2376" s="8">
        <f>SUM(F2296:F2375)</f>
        <v>1877548.33</v>
      </c>
      <c r="G2376" s="8">
        <f>SUM(G2295:G2375)</f>
        <v>1809108.2499999998</v>
      </c>
      <c r="H2376" s="8">
        <f>SUM(H2289:H2375)</f>
        <v>1823831.6599999995</v>
      </c>
      <c r="I2376" s="8">
        <f>SUM(I2289:I2375)</f>
        <v>1901027.91</v>
      </c>
      <c r="J2376" s="8">
        <f t="shared" ref="J2376" si="45">SUM(J2289:J2375)</f>
        <v>1798031.16</v>
      </c>
      <c r="K2376" s="8">
        <f>SUM(K2289:K2375)</f>
        <v>1862509.2799999996</v>
      </c>
      <c r="L2376" s="8">
        <f t="shared" ref="L2376" si="46">SUM(L2289:L2375)</f>
        <v>1902320.5399999996</v>
      </c>
      <c r="M2376" s="8">
        <f>SUM(M2289:M2375)</f>
        <v>1893755.38</v>
      </c>
      <c r="N2376" s="11">
        <f>SUM(N2284:N2375)</f>
        <v>2133076.8199999994</v>
      </c>
      <c r="O2376" s="11">
        <f>SUM(O2284:O2375)</f>
        <v>2244156.0999999996</v>
      </c>
      <c r="P2376" s="11">
        <f>SUM(P2284:P2375)</f>
        <v>2308310.9099999992</v>
      </c>
      <c r="Q2376" s="11">
        <f>SUM(Q2284:Q2375)</f>
        <v>2349660.1699999995</v>
      </c>
      <c r="R2376" s="11">
        <f>SUM(R2283:R2375)</f>
        <v>2415221.9799999991</v>
      </c>
      <c r="S2376" s="11">
        <f>SUM(S2283:S2375)</f>
        <v>2550047.3800000004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935000</v>
      </c>
      <c r="I2769" s="37">
        <v>935000</v>
      </c>
      <c r="J2769" s="37">
        <v>935000</v>
      </c>
      <c r="K2769" s="37">
        <v>935000</v>
      </c>
      <c r="L2769" s="37">
        <v>935000</v>
      </c>
      <c r="M2769" s="37">
        <v>935000</v>
      </c>
      <c r="N2769" s="37">
        <v>935000</v>
      </c>
      <c r="O2769" s="37">
        <v>935000</v>
      </c>
      <c r="P2769" s="37">
        <v>935000</v>
      </c>
      <c r="Q2769" s="37">
        <v>935000</v>
      </c>
      <c r="R2769" s="37">
        <v>935000</v>
      </c>
      <c r="S2769" s="37">
        <v>935000</v>
      </c>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935000</v>
      </c>
      <c r="I2851" s="8">
        <f>SUM(I2764:I2850)</f>
        <v>935000</v>
      </c>
      <c r="J2851" s="8">
        <f t="shared" ref="J2851" si="55">SUM(J2764:J2850)</f>
        <v>935000</v>
      </c>
      <c r="K2851" s="8">
        <f>SUM(K2764:K2850)</f>
        <v>935000</v>
      </c>
      <c r="L2851" s="8">
        <f t="shared" ref="L2851" si="56">SUM(L2764:L2850)</f>
        <v>935000</v>
      </c>
      <c r="M2851" s="8">
        <f>SUM(M2764:M2850)</f>
        <v>935000</v>
      </c>
      <c r="N2851" s="11">
        <f>SUM(N2759:N2850)</f>
        <v>935000</v>
      </c>
      <c r="O2851" s="11">
        <f>SUM(O2759:O2850)</f>
        <v>935000</v>
      </c>
      <c r="P2851" s="11">
        <f>SUM(P2759:P2850)</f>
        <v>935000</v>
      </c>
      <c r="Q2851" s="11">
        <f>SUM(Q2759:Q2850)</f>
        <v>935000</v>
      </c>
      <c r="R2851" s="11">
        <f>SUM(R2758:R2850)</f>
        <v>935000</v>
      </c>
      <c r="S2851" s="11">
        <f>SUM(S2758:S2850)</f>
        <v>935000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66602.11</v>
      </c>
    </row>
    <row r="2949" spans="1:19">
      <c r="A2949" s="38"/>
      <c r="B2949" s="6">
        <v>2021</v>
      </c>
      <c r="C2949" s="36"/>
      <c r="D2949" s="36"/>
      <c r="E2949" s="36"/>
      <c r="F2949" s="36"/>
      <c r="G2949" s="36"/>
      <c r="H2949" s="36"/>
      <c r="I2949" s="36"/>
      <c r="J2949" s="36"/>
      <c r="K2949" s="36"/>
      <c r="L2949" s="36"/>
      <c r="M2949" s="36"/>
      <c r="N2949" s="36"/>
      <c r="O2949" s="36"/>
      <c r="P2949" s="36"/>
      <c r="Q2949" s="36"/>
      <c r="R2949" s="37">
        <v>128330.51999999999</v>
      </c>
      <c r="S2949" s="37">
        <v>128330.51999999999</v>
      </c>
    </row>
    <row r="2950" spans="1:19">
      <c r="B2950" s="6">
        <v>2020</v>
      </c>
      <c r="C2950" s="36"/>
      <c r="D2950" s="36"/>
      <c r="E2950" s="36"/>
      <c r="F2950" s="36"/>
      <c r="G2950" s="36"/>
      <c r="H2950" s="36"/>
      <c r="I2950" s="36"/>
      <c r="J2950" s="36"/>
      <c r="K2950" s="36"/>
      <c r="L2950" s="36"/>
      <c r="M2950" s="36"/>
      <c r="N2950" s="36"/>
      <c r="O2950" s="36"/>
      <c r="P2950" s="36"/>
      <c r="Q2950" s="37">
        <v>89386.67</v>
      </c>
      <c r="R2950" s="37">
        <v>89386.67</v>
      </c>
      <c r="S2950" s="37">
        <v>89386.67</v>
      </c>
    </row>
    <row r="2951" spans="1:19">
      <c r="A2951" s="40"/>
      <c r="B2951" s="6">
        <v>2019</v>
      </c>
      <c r="C2951" s="36"/>
      <c r="D2951" s="36"/>
      <c r="E2951" s="36"/>
      <c r="F2951" s="36"/>
      <c r="G2951" s="36"/>
      <c r="H2951" s="36"/>
      <c r="I2951" s="36"/>
      <c r="J2951" s="36"/>
      <c r="K2951" s="36"/>
      <c r="L2951" s="36"/>
      <c r="M2951" s="36"/>
      <c r="N2951" s="36"/>
      <c r="O2951" s="36"/>
      <c r="P2951" s="37">
        <v>21689.13</v>
      </c>
      <c r="Q2951" s="37">
        <v>21689.13</v>
      </c>
      <c r="R2951" s="37">
        <v>23302.65</v>
      </c>
      <c r="S2951" s="37">
        <v>23302.65</v>
      </c>
    </row>
    <row r="2952" spans="1:19">
      <c r="A2952" s="40"/>
      <c r="B2952" s="6">
        <v>2018</v>
      </c>
      <c r="C2952" s="36"/>
      <c r="D2952" s="36"/>
      <c r="E2952" s="36"/>
      <c r="F2952" s="36"/>
      <c r="G2952" s="36"/>
      <c r="H2952" s="36"/>
      <c r="I2952" s="36"/>
      <c r="J2952" s="36"/>
      <c r="K2952" s="36"/>
      <c r="L2952" s="36"/>
      <c r="M2952" s="36"/>
      <c r="N2952" s="36"/>
      <c r="O2952" s="37">
        <v>86919.9</v>
      </c>
      <c r="P2952" s="37">
        <v>88533.42</v>
      </c>
      <c r="Q2952" s="37">
        <v>88533.42</v>
      </c>
      <c r="R2952" s="37">
        <v>88676.959999999992</v>
      </c>
      <c r="S2952" s="37">
        <v>88676.959999999992</v>
      </c>
    </row>
    <row r="2953" spans="1:19">
      <c r="A2953" s="40"/>
      <c r="B2953" s="6">
        <v>2017</v>
      </c>
      <c r="C2953" s="36"/>
      <c r="D2953" s="36"/>
      <c r="E2953" s="36"/>
      <c r="F2953" s="36"/>
      <c r="G2953" s="36"/>
      <c r="H2953" s="36"/>
      <c r="I2953" s="36"/>
      <c r="J2953" s="36"/>
      <c r="K2953" s="36"/>
      <c r="L2953" s="36"/>
      <c r="M2953" s="36"/>
      <c r="N2953" s="37">
        <v>31070.52</v>
      </c>
      <c r="O2953" s="37">
        <v>32827.58</v>
      </c>
      <c r="P2953" s="37">
        <v>32827.58</v>
      </c>
      <c r="Q2953" s="37">
        <v>32827.58</v>
      </c>
      <c r="R2953" s="37">
        <v>32373.68</v>
      </c>
      <c r="S2953" s="37">
        <v>32373.68</v>
      </c>
    </row>
    <row r="2954" spans="1:19">
      <c r="B2954" s="6">
        <v>2016</v>
      </c>
      <c r="C2954" s="36"/>
      <c r="D2954" s="36"/>
      <c r="E2954" s="36"/>
      <c r="F2954" s="36"/>
      <c r="G2954" s="36"/>
      <c r="H2954" s="36"/>
      <c r="I2954" s="36"/>
      <c r="J2954" s="36"/>
      <c r="K2954" s="36"/>
      <c r="L2954" s="36"/>
      <c r="M2954" s="37">
        <v>58131.210000000006</v>
      </c>
      <c r="N2954" s="37">
        <v>59434.369999999995</v>
      </c>
      <c r="O2954" s="37">
        <v>59434.37</v>
      </c>
      <c r="P2954" s="37">
        <v>59434.37</v>
      </c>
      <c r="Q2954" s="37">
        <v>59434.37</v>
      </c>
      <c r="R2954" s="37">
        <v>58131.21</v>
      </c>
      <c r="S2954" s="37">
        <v>58131.21</v>
      </c>
    </row>
    <row r="2955" spans="1:19">
      <c r="B2955" s="6">
        <v>2015</v>
      </c>
      <c r="C2955" s="36"/>
      <c r="D2955" s="36"/>
      <c r="E2955" s="36"/>
      <c r="F2955" s="36"/>
      <c r="G2955" s="36"/>
      <c r="H2955" s="36"/>
      <c r="I2955" s="36"/>
      <c r="J2955" s="36"/>
      <c r="K2955" s="36"/>
      <c r="L2955" s="37">
        <v>42528.42</v>
      </c>
      <c r="M2955" s="37">
        <v>42528.42</v>
      </c>
      <c r="N2955" s="37">
        <v>42528.42</v>
      </c>
      <c r="O2955" s="37">
        <v>42528.42</v>
      </c>
      <c r="P2955" s="37">
        <v>42528.42</v>
      </c>
      <c r="Q2955" s="37">
        <v>42528.42</v>
      </c>
      <c r="R2955" s="37">
        <v>42528.42</v>
      </c>
      <c r="S2955" s="37">
        <v>42528.42</v>
      </c>
    </row>
    <row r="2956" spans="1:19">
      <c r="B2956" s="6">
        <v>2014</v>
      </c>
      <c r="C2956" s="36"/>
      <c r="D2956" s="36"/>
      <c r="E2956" s="36"/>
      <c r="F2956" s="36"/>
      <c r="G2956" s="36"/>
      <c r="H2956" s="36"/>
      <c r="I2956" s="36"/>
      <c r="J2956" s="36"/>
      <c r="K2956" s="37">
        <v>41242</v>
      </c>
      <c r="L2956" s="37">
        <v>41242</v>
      </c>
      <c r="M2956" s="37">
        <v>41242</v>
      </c>
      <c r="N2956" s="37">
        <v>41242</v>
      </c>
      <c r="O2956" s="37">
        <v>41242</v>
      </c>
      <c r="P2956" s="37">
        <v>41242</v>
      </c>
      <c r="Q2956" s="37">
        <v>41242</v>
      </c>
      <c r="R2956" s="37">
        <v>41242</v>
      </c>
      <c r="S2956" s="37">
        <v>41242</v>
      </c>
    </row>
    <row r="2957" spans="1:19">
      <c r="B2957" s="6">
        <v>2013</v>
      </c>
      <c r="C2957" s="36"/>
      <c r="D2957" s="36"/>
      <c r="E2957" s="36"/>
      <c r="F2957" s="36"/>
      <c r="G2957" s="36"/>
      <c r="H2957" s="36"/>
      <c r="I2957" s="36"/>
      <c r="J2957" s="37">
        <v>112518.12</v>
      </c>
      <c r="K2957" s="37">
        <v>112518.12</v>
      </c>
      <c r="L2957" s="37">
        <v>112518.12</v>
      </c>
      <c r="M2957" s="37">
        <v>112518.12</v>
      </c>
      <c r="N2957" s="37">
        <v>112518.12</v>
      </c>
      <c r="O2957" s="37">
        <v>112518.12</v>
      </c>
      <c r="P2957" s="37">
        <v>112518.12</v>
      </c>
      <c r="Q2957" s="37">
        <v>112518.12</v>
      </c>
      <c r="R2957" s="37">
        <v>112518.12</v>
      </c>
      <c r="S2957" s="37">
        <v>112518.12</v>
      </c>
    </row>
    <row r="2958" spans="1:19">
      <c r="B2958" s="6">
        <v>2012</v>
      </c>
      <c r="C2958" s="36"/>
      <c r="D2958" s="36"/>
      <c r="E2958" s="36"/>
      <c r="F2958" s="36"/>
      <c r="G2958" s="36"/>
      <c r="H2958" s="36"/>
      <c r="I2958" s="37">
        <v>41149.81</v>
      </c>
      <c r="J2958" s="37">
        <v>41149.81</v>
      </c>
      <c r="K2958" s="37">
        <v>41149.81</v>
      </c>
      <c r="L2958" s="37">
        <v>41149.81</v>
      </c>
      <c r="M2958" s="37">
        <v>41149.81</v>
      </c>
      <c r="N2958" s="37">
        <v>41149.81</v>
      </c>
      <c r="O2958" s="37">
        <v>41149.81</v>
      </c>
      <c r="P2958" s="37">
        <v>41149.81</v>
      </c>
      <c r="Q2958" s="37">
        <v>41149.81</v>
      </c>
      <c r="R2958" s="37">
        <v>41149.81</v>
      </c>
      <c r="S2958" s="37">
        <v>41149.81</v>
      </c>
    </row>
    <row r="2959" spans="1:19">
      <c r="B2959" s="6">
        <v>2011</v>
      </c>
      <c r="C2959" s="36"/>
      <c r="D2959" s="36"/>
      <c r="E2959" s="36"/>
      <c r="F2959" s="36"/>
      <c r="G2959" s="36"/>
      <c r="H2959" s="37">
        <v>116191.46</v>
      </c>
      <c r="I2959" s="37">
        <v>99668.85</v>
      </c>
      <c r="J2959" s="37">
        <v>99668.85</v>
      </c>
      <c r="K2959" s="37">
        <v>99668.85</v>
      </c>
      <c r="L2959" s="37">
        <v>99668.85</v>
      </c>
      <c r="M2959" s="37">
        <v>99668.85</v>
      </c>
      <c r="N2959" s="37">
        <v>99668.85</v>
      </c>
      <c r="O2959" s="37">
        <v>99668.85</v>
      </c>
      <c r="P2959" s="37">
        <v>99668.85</v>
      </c>
      <c r="Q2959" s="37">
        <v>99668.85</v>
      </c>
      <c r="R2959" s="37">
        <v>99668.85</v>
      </c>
      <c r="S2959" s="37">
        <v>99668.85</v>
      </c>
    </row>
    <row r="2960" spans="1:19">
      <c r="B2960" s="6">
        <v>2010</v>
      </c>
      <c r="C2960" s="36"/>
      <c r="D2960" s="36"/>
      <c r="E2960" s="36"/>
      <c r="F2960" s="36"/>
      <c r="G2960" s="37">
        <v>49770.61</v>
      </c>
      <c r="H2960" s="37">
        <v>49770.61</v>
      </c>
      <c r="I2960" s="37">
        <v>49770.61</v>
      </c>
      <c r="J2960" s="37">
        <v>49770.61</v>
      </c>
      <c r="K2960" s="37">
        <v>49770.61</v>
      </c>
      <c r="L2960" s="37">
        <v>49770.61</v>
      </c>
      <c r="M2960" s="37">
        <v>49770.61</v>
      </c>
      <c r="N2960" s="37">
        <v>49770.61</v>
      </c>
      <c r="O2960" s="37">
        <v>49770.61</v>
      </c>
      <c r="P2960" s="37">
        <v>49770.61</v>
      </c>
      <c r="Q2960" s="37">
        <v>49770.61</v>
      </c>
      <c r="R2960" s="37">
        <v>49770.61</v>
      </c>
      <c r="S2960" s="37">
        <v>49770.61</v>
      </c>
    </row>
    <row r="2961" spans="2:19">
      <c r="B2961" s="6">
        <v>2009</v>
      </c>
      <c r="C2961" s="36"/>
      <c r="D2961" s="36"/>
      <c r="E2961" s="36"/>
      <c r="F2961" s="37">
        <v>17270.8</v>
      </c>
      <c r="G2961" s="37">
        <v>17270.8</v>
      </c>
      <c r="H2961" s="37">
        <v>17270.8</v>
      </c>
      <c r="I2961" s="37">
        <v>17270.8</v>
      </c>
      <c r="J2961" s="37">
        <v>17270.8</v>
      </c>
      <c r="K2961" s="37">
        <v>17270.8</v>
      </c>
      <c r="L2961" s="37">
        <v>17270.8</v>
      </c>
      <c r="M2961" s="37">
        <v>17270.8</v>
      </c>
      <c r="N2961" s="37">
        <v>17270.8</v>
      </c>
      <c r="O2961" s="37">
        <v>17270.8</v>
      </c>
      <c r="P2961" s="37">
        <v>17270.8</v>
      </c>
      <c r="Q2961" s="37">
        <v>17270.8</v>
      </c>
      <c r="R2961" s="37">
        <v>17270.8</v>
      </c>
      <c r="S2961" s="37">
        <v>17270.8</v>
      </c>
    </row>
    <row r="2962" spans="2:19">
      <c r="B2962" s="6">
        <v>2008</v>
      </c>
      <c r="C2962" s="36"/>
      <c r="D2962" s="36"/>
      <c r="E2962" s="37">
        <v>18041.8</v>
      </c>
      <c r="F2962" s="37">
        <v>18041.8</v>
      </c>
      <c r="G2962" s="37">
        <v>18041.8</v>
      </c>
      <c r="H2962" s="37">
        <v>18041.8</v>
      </c>
      <c r="I2962" s="37">
        <v>18041.8</v>
      </c>
      <c r="J2962" s="37">
        <v>18041.8</v>
      </c>
      <c r="K2962" s="37">
        <v>18041.8</v>
      </c>
      <c r="L2962" s="37">
        <v>18041.8</v>
      </c>
      <c r="M2962" s="37">
        <v>18041.8</v>
      </c>
      <c r="N2962" s="37">
        <v>18041.8</v>
      </c>
      <c r="O2962" s="37">
        <v>18041.8</v>
      </c>
      <c r="P2962" s="37">
        <v>18041.8</v>
      </c>
      <c r="Q2962" s="37">
        <v>18041.8</v>
      </c>
      <c r="R2962" s="37">
        <v>18041.8</v>
      </c>
      <c r="S2962" s="37">
        <v>18041.8</v>
      </c>
    </row>
    <row r="2963" spans="2:19">
      <c r="B2963" s="6">
        <v>2007</v>
      </c>
      <c r="C2963" s="36"/>
      <c r="D2963" s="37">
        <v>19130.04</v>
      </c>
      <c r="E2963" s="37">
        <v>19130.04</v>
      </c>
      <c r="F2963" s="37">
        <v>19130.04</v>
      </c>
      <c r="G2963" s="37">
        <v>19130.04</v>
      </c>
      <c r="H2963" s="37">
        <v>19130.04</v>
      </c>
      <c r="I2963" s="37">
        <v>19130.04</v>
      </c>
      <c r="J2963" s="37">
        <v>19130.04</v>
      </c>
      <c r="K2963" s="37">
        <v>19130.04</v>
      </c>
      <c r="L2963" s="37">
        <v>19130.04</v>
      </c>
      <c r="M2963" s="37">
        <v>19130.04</v>
      </c>
      <c r="N2963" s="37">
        <v>19130.04</v>
      </c>
      <c r="O2963" s="37">
        <v>19130.04</v>
      </c>
      <c r="P2963" s="37">
        <v>19130.04</v>
      </c>
      <c r="Q2963" s="37">
        <v>19130.04</v>
      </c>
      <c r="R2963" s="37">
        <v>19130.04</v>
      </c>
      <c r="S2963" s="37">
        <v>19130.04</v>
      </c>
    </row>
    <row r="2964" spans="2:19">
      <c r="B2964" s="6">
        <v>2006</v>
      </c>
      <c r="C2964" s="37">
        <v>37010.129999999997</v>
      </c>
      <c r="D2964" s="37">
        <v>37410.07</v>
      </c>
      <c r="E2964" s="37">
        <v>37410.07</v>
      </c>
      <c r="F2964" s="37">
        <v>37410.07</v>
      </c>
      <c r="G2964" s="37">
        <v>37410.07</v>
      </c>
      <c r="H2964" s="37">
        <v>37410.07</v>
      </c>
      <c r="I2964" s="37">
        <v>37410.07</v>
      </c>
      <c r="J2964" s="37">
        <v>37410.07</v>
      </c>
      <c r="K2964" s="37">
        <v>37410.07</v>
      </c>
      <c r="L2964" s="37">
        <v>37410.07</v>
      </c>
      <c r="M2964" s="37">
        <v>37410.07</v>
      </c>
      <c r="N2964" s="37">
        <v>37410.07</v>
      </c>
      <c r="O2964" s="37">
        <v>37410.07</v>
      </c>
      <c r="P2964" s="37">
        <v>37410.07</v>
      </c>
      <c r="Q2964" s="37">
        <v>37410.07</v>
      </c>
      <c r="R2964" s="37">
        <v>37410.07</v>
      </c>
      <c r="S2964" s="37">
        <v>37410.07</v>
      </c>
    </row>
    <row r="2965" spans="2:19">
      <c r="B2965" s="6">
        <v>2005</v>
      </c>
      <c r="C2965" s="37">
        <v>42052.399999999994</v>
      </c>
      <c r="D2965" s="37">
        <v>42052.399999999994</v>
      </c>
      <c r="E2965" s="37">
        <v>42052.399999999994</v>
      </c>
      <c r="F2965" s="37">
        <v>42052.399999999994</v>
      </c>
      <c r="G2965" s="37">
        <v>42052.399999999994</v>
      </c>
      <c r="H2965" s="37">
        <v>42052.399999999994</v>
      </c>
      <c r="I2965" s="37">
        <v>42052.399999999994</v>
      </c>
      <c r="J2965" s="37">
        <v>42052.399999999994</v>
      </c>
      <c r="K2965" s="37">
        <v>42052.399999999994</v>
      </c>
      <c r="L2965" s="37">
        <v>42052.399999999994</v>
      </c>
      <c r="M2965" s="37">
        <v>42052.399999999994</v>
      </c>
      <c r="N2965" s="37">
        <v>42052.399999999994</v>
      </c>
      <c r="O2965" s="37">
        <v>42052.4</v>
      </c>
      <c r="P2965" s="37">
        <v>42052.4</v>
      </c>
      <c r="Q2965" s="37">
        <v>42052.4</v>
      </c>
      <c r="R2965" s="37">
        <v>42052.4</v>
      </c>
      <c r="S2965" s="37">
        <v>42052.4</v>
      </c>
    </row>
    <row r="2966" spans="2:19">
      <c r="B2966" s="6">
        <v>2004</v>
      </c>
      <c r="C2966" s="37">
        <v>40454.239999999998</v>
      </c>
      <c r="D2966" s="37">
        <v>40454.239999999998</v>
      </c>
      <c r="E2966" s="37">
        <v>40454.239999999998</v>
      </c>
      <c r="F2966" s="37">
        <v>40454.239999999998</v>
      </c>
      <c r="G2966" s="37">
        <v>40454.239999999998</v>
      </c>
      <c r="H2966" s="37">
        <v>40454.239999999998</v>
      </c>
      <c r="I2966" s="37">
        <v>40454.239999999998</v>
      </c>
      <c r="J2966" s="37">
        <v>40454.239999999998</v>
      </c>
      <c r="K2966" s="37">
        <v>40454.239999999998</v>
      </c>
      <c r="L2966" s="37">
        <v>40454.239999999998</v>
      </c>
      <c r="M2966" s="37">
        <v>40454.239999999998</v>
      </c>
      <c r="N2966" s="37">
        <v>40454.239999999998</v>
      </c>
      <c r="O2966" s="37">
        <v>40454.239999999998</v>
      </c>
      <c r="P2966" s="37">
        <v>40454.239999999998</v>
      </c>
      <c r="Q2966" s="37">
        <v>40454.239999999998</v>
      </c>
      <c r="R2966" s="37">
        <v>40454.239999999998</v>
      </c>
      <c r="S2966" s="37">
        <v>40454.239999999998</v>
      </c>
    </row>
    <row r="2967" spans="2:19">
      <c r="B2967" s="6">
        <v>2003</v>
      </c>
      <c r="C2967" s="37">
        <v>47093.88</v>
      </c>
      <c r="D2967" s="37">
        <v>47093.88</v>
      </c>
      <c r="E2967" s="37">
        <v>47093.88</v>
      </c>
      <c r="F2967" s="37">
        <v>47093.88</v>
      </c>
      <c r="G2967" s="37">
        <v>47093.88</v>
      </c>
      <c r="H2967" s="37">
        <v>47093.88</v>
      </c>
      <c r="I2967" s="37">
        <v>47093.88</v>
      </c>
      <c r="J2967" s="37">
        <v>47093.88</v>
      </c>
      <c r="K2967" s="37">
        <v>47093.88</v>
      </c>
      <c r="L2967" s="37">
        <v>47093.88</v>
      </c>
      <c r="M2967" s="37">
        <v>47093.88</v>
      </c>
      <c r="N2967" s="37">
        <v>47093.88</v>
      </c>
      <c r="O2967" s="37">
        <v>47093.88</v>
      </c>
      <c r="P2967" s="37">
        <v>47093.88</v>
      </c>
      <c r="Q2967" s="37">
        <v>47093.88</v>
      </c>
      <c r="R2967" s="37">
        <v>47093.88</v>
      </c>
      <c r="S2967" s="37">
        <v>47093.88</v>
      </c>
    </row>
    <row r="2968" spans="2:19">
      <c r="B2968" s="6">
        <v>2002</v>
      </c>
      <c r="C2968" s="37">
        <v>27362.7</v>
      </c>
      <c r="D2968" s="37">
        <v>27362.7</v>
      </c>
      <c r="E2968" s="37">
        <v>27362.7</v>
      </c>
      <c r="F2968" s="37">
        <v>27362.7</v>
      </c>
      <c r="G2968" s="37">
        <v>27362.7</v>
      </c>
      <c r="H2968" s="37">
        <v>25952.670000000002</v>
      </c>
      <c r="I2968" s="37">
        <v>27362.7</v>
      </c>
      <c r="J2968" s="37">
        <v>27362.7</v>
      </c>
      <c r="K2968" s="37">
        <v>27362.7</v>
      </c>
      <c r="L2968" s="37">
        <v>27362.7</v>
      </c>
      <c r="M2968" s="37">
        <v>27362.7</v>
      </c>
      <c r="N2968" s="37">
        <v>27362.7</v>
      </c>
      <c r="O2968" s="37">
        <v>27362.7</v>
      </c>
      <c r="P2968" s="37">
        <v>27362.7</v>
      </c>
      <c r="Q2968" s="37">
        <v>27362.7</v>
      </c>
      <c r="R2968" s="37">
        <v>27362.7</v>
      </c>
      <c r="S2968" s="37">
        <v>27362.7</v>
      </c>
    </row>
    <row r="2969" spans="2:19">
      <c r="B2969" s="6">
        <v>2001</v>
      </c>
      <c r="C2969" s="37">
        <v>34806.11</v>
      </c>
      <c r="D2969" s="37">
        <v>34806.11</v>
      </c>
      <c r="E2969" s="37">
        <v>34806.11</v>
      </c>
      <c r="F2969" s="37">
        <v>34806.11</v>
      </c>
      <c r="G2969" s="37">
        <v>34806.11</v>
      </c>
      <c r="H2969" s="37">
        <v>34806.11</v>
      </c>
      <c r="I2969" s="37">
        <v>34806.11</v>
      </c>
      <c r="J2969" s="37">
        <v>34806.11</v>
      </c>
      <c r="K2969" s="37">
        <v>34806.11</v>
      </c>
      <c r="L2969" s="37">
        <v>34806.11</v>
      </c>
      <c r="M2969" s="37">
        <v>34806.11</v>
      </c>
      <c r="N2969" s="37">
        <v>34806.11</v>
      </c>
      <c r="O2969" s="37">
        <v>34806.11</v>
      </c>
      <c r="P2969" s="37">
        <v>34806.11</v>
      </c>
      <c r="Q2969" s="37">
        <v>34806.11</v>
      </c>
      <c r="R2969" s="37">
        <v>34806.11</v>
      </c>
      <c r="S2969" s="37">
        <v>34806.11</v>
      </c>
    </row>
    <row r="2970" spans="2:19">
      <c r="B2970" s="6">
        <v>2000</v>
      </c>
      <c r="C2970" s="37">
        <v>79664.05</v>
      </c>
      <c r="D2970" s="37">
        <v>79664.05</v>
      </c>
      <c r="E2970" s="37">
        <v>79664.05</v>
      </c>
      <c r="F2970" s="37">
        <v>79664.05</v>
      </c>
      <c r="G2970" s="37">
        <v>79664.05</v>
      </c>
      <c r="H2970" s="37">
        <v>79664.05</v>
      </c>
      <c r="I2970" s="37">
        <v>79664.05</v>
      </c>
      <c r="J2970" s="37">
        <v>79664.05</v>
      </c>
      <c r="K2970" s="37">
        <v>79664.05</v>
      </c>
      <c r="L2970" s="37">
        <v>79664.05</v>
      </c>
      <c r="M2970" s="37">
        <v>79664.05</v>
      </c>
      <c r="N2970" s="37">
        <v>79664.05</v>
      </c>
      <c r="O2970" s="37">
        <v>79664.05</v>
      </c>
      <c r="P2970" s="37">
        <v>79664.05</v>
      </c>
      <c r="Q2970" s="37">
        <v>79664.05</v>
      </c>
      <c r="R2970" s="37">
        <v>79664.05</v>
      </c>
      <c r="S2970" s="37">
        <v>79664.05</v>
      </c>
    </row>
    <row r="2971" spans="2:19">
      <c r="B2971" s="6">
        <v>1999</v>
      </c>
      <c r="C2971" s="37">
        <v>150886.01999999999</v>
      </c>
      <c r="D2971" s="37">
        <v>150886.01999999999</v>
      </c>
      <c r="E2971" s="37">
        <v>150886.01999999999</v>
      </c>
      <c r="F2971" s="37">
        <v>150886.01999999999</v>
      </c>
      <c r="G2971" s="37">
        <v>150886.01999999999</v>
      </c>
      <c r="H2971" s="37">
        <v>152296.04999999999</v>
      </c>
      <c r="I2971" s="37">
        <v>150886.01999999999</v>
      </c>
      <c r="J2971" s="37">
        <v>150886.01999999999</v>
      </c>
      <c r="K2971" s="37">
        <v>150886.01999999999</v>
      </c>
      <c r="L2971" s="37">
        <v>150886.01999999999</v>
      </c>
      <c r="M2971" s="37">
        <v>150886.01999999999</v>
      </c>
      <c r="N2971" s="37">
        <v>150886.01999999999</v>
      </c>
      <c r="O2971" s="37">
        <v>150886.01999999999</v>
      </c>
      <c r="P2971" s="37">
        <v>150886.01999999999</v>
      </c>
      <c r="Q2971" s="37">
        <v>150886.01999999999</v>
      </c>
      <c r="R2971" s="37">
        <v>150886.01999999999</v>
      </c>
      <c r="S2971" s="37">
        <v>150886.01999999999</v>
      </c>
    </row>
    <row r="2972" spans="2:19">
      <c r="B2972" s="6">
        <v>1998</v>
      </c>
      <c r="C2972" s="37">
        <v>1107.97</v>
      </c>
      <c r="D2972" s="37">
        <v>1107.97</v>
      </c>
      <c r="E2972" s="37">
        <v>1107.97</v>
      </c>
      <c r="F2972" s="37">
        <v>1107.97</v>
      </c>
      <c r="G2972" s="37">
        <v>1107.97</v>
      </c>
      <c r="H2972" s="37">
        <v>1107.97</v>
      </c>
      <c r="I2972" s="37">
        <v>1107.97</v>
      </c>
      <c r="J2972" s="37">
        <v>1107.97</v>
      </c>
      <c r="K2972" s="37">
        <v>1107.97</v>
      </c>
      <c r="L2972" s="37">
        <v>1107.97</v>
      </c>
      <c r="M2972" s="37">
        <v>1107.97</v>
      </c>
      <c r="N2972" s="37">
        <v>1107.97</v>
      </c>
      <c r="O2972" s="37">
        <v>1107.97</v>
      </c>
      <c r="P2972" s="37">
        <v>1107.97</v>
      </c>
      <c r="Q2972" s="37">
        <v>1107.97</v>
      </c>
      <c r="R2972" s="37">
        <v>1107.97</v>
      </c>
      <c r="S2972" s="37">
        <v>1107.97</v>
      </c>
    </row>
    <row r="2973" spans="2:19">
      <c r="B2973" s="6">
        <v>1997</v>
      </c>
      <c r="C2973" s="37">
        <v>30859.54</v>
      </c>
      <c r="D2973" s="37">
        <v>30859.54</v>
      </c>
      <c r="E2973" s="37">
        <v>30859.54</v>
      </c>
      <c r="F2973" s="37">
        <v>30859.54</v>
      </c>
      <c r="G2973" s="37">
        <v>30859.54</v>
      </c>
      <c r="H2973" s="37">
        <v>30859.54</v>
      </c>
      <c r="I2973" s="37">
        <v>30859.54</v>
      </c>
      <c r="J2973" s="37">
        <v>30859.54</v>
      </c>
      <c r="K2973" s="37">
        <v>30859.54</v>
      </c>
      <c r="L2973" s="37">
        <v>30859.54</v>
      </c>
      <c r="M2973" s="37">
        <v>30859.54</v>
      </c>
      <c r="N2973" s="37">
        <v>30859.54</v>
      </c>
      <c r="O2973" s="37">
        <v>30859.54</v>
      </c>
      <c r="P2973" s="37">
        <v>30859.54</v>
      </c>
      <c r="Q2973" s="37">
        <v>30859.54</v>
      </c>
      <c r="R2973" s="37">
        <v>30859.54</v>
      </c>
      <c r="S2973" s="37">
        <v>30859.54</v>
      </c>
    </row>
    <row r="2974" spans="2:19">
      <c r="B2974" s="6">
        <v>1996</v>
      </c>
      <c r="C2974" s="37">
        <v>39095.42</v>
      </c>
      <c r="D2974" s="37">
        <v>39095.42</v>
      </c>
      <c r="E2974" s="37">
        <v>39095.42</v>
      </c>
      <c r="F2974" s="37">
        <v>39095.42</v>
      </c>
      <c r="G2974" s="37">
        <v>39095.42</v>
      </c>
      <c r="H2974" s="37">
        <v>39095.42</v>
      </c>
      <c r="I2974" s="37">
        <v>39095.42</v>
      </c>
      <c r="J2974" s="37">
        <v>39095.42</v>
      </c>
      <c r="K2974" s="37">
        <v>39095.42</v>
      </c>
      <c r="L2974" s="37">
        <v>39095.42</v>
      </c>
      <c r="M2974" s="37">
        <v>39095.42</v>
      </c>
      <c r="N2974" s="37">
        <v>39095.42</v>
      </c>
      <c r="O2974" s="37">
        <v>39095.42</v>
      </c>
      <c r="P2974" s="37">
        <v>39095.42</v>
      </c>
      <c r="Q2974" s="37">
        <v>39095.42</v>
      </c>
      <c r="R2974" s="37">
        <v>39095.42</v>
      </c>
      <c r="S2974" s="37">
        <v>39095.42</v>
      </c>
    </row>
    <row r="2975" spans="2:19">
      <c r="B2975" s="6">
        <v>1995</v>
      </c>
      <c r="C2975" s="37">
        <v>49163.78</v>
      </c>
      <c r="D2975" s="37">
        <v>49163.78</v>
      </c>
      <c r="E2975" s="37">
        <v>49163.78</v>
      </c>
      <c r="F2975" s="37">
        <v>49163.78</v>
      </c>
      <c r="G2975" s="37">
        <v>49163.78</v>
      </c>
      <c r="H2975" s="37">
        <v>49163.78</v>
      </c>
      <c r="I2975" s="37">
        <v>49163.78</v>
      </c>
      <c r="J2975" s="37">
        <v>49163.78</v>
      </c>
      <c r="K2975" s="37">
        <v>49163.78</v>
      </c>
      <c r="L2975" s="37">
        <v>49163.78</v>
      </c>
      <c r="M2975" s="37">
        <v>49163.78</v>
      </c>
      <c r="N2975" s="37">
        <v>49163.78</v>
      </c>
      <c r="O2975" s="37">
        <v>49163.78</v>
      </c>
      <c r="P2975" s="37">
        <v>49163.78</v>
      </c>
      <c r="Q2975" s="37">
        <v>49163.78</v>
      </c>
      <c r="R2975" s="37">
        <v>49163.78</v>
      </c>
      <c r="S2975" s="37">
        <v>49163.78</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579556.24</v>
      </c>
      <c r="D3041" s="11">
        <f>SUM(D2963:D3040)</f>
        <v>599086.22</v>
      </c>
      <c r="E3041" s="11">
        <f>SUM(E2962:E3040)</f>
        <v>617128.02</v>
      </c>
      <c r="F3041" s="11">
        <f>SUM(F2961:F3040)</f>
        <v>634398.82000000007</v>
      </c>
      <c r="G3041" s="11">
        <f>SUM(G2960:G3040)</f>
        <v>684169.43</v>
      </c>
      <c r="H3041" s="11">
        <f>SUM(H2954:H3040)</f>
        <v>800360.89</v>
      </c>
      <c r="I3041" s="11">
        <f>SUM(I2954:I3040)</f>
        <v>824988.09000000008</v>
      </c>
      <c r="J3041" s="11">
        <f t="shared" ref="J3041" si="59">SUM(J2954:J3040)</f>
        <v>937506.21000000008</v>
      </c>
      <c r="K3041" s="11">
        <f>SUM(K2954:K3040)</f>
        <v>978748.21000000008</v>
      </c>
      <c r="L3041" s="11">
        <f t="shared" ref="L3041" si="60">SUM(L2954:L3040)</f>
        <v>1021276.63</v>
      </c>
      <c r="M3041" s="11">
        <f>SUM(M2954:M3040)</f>
        <v>1079407.8400000001</v>
      </c>
      <c r="N3041" s="11">
        <f>SUM(N2949:N3040)</f>
        <v>1111781.52</v>
      </c>
      <c r="O3041" s="11">
        <f>SUM(O2949:O3040)</f>
        <v>1200458.48</v>
      </c>
      <c r="P3041" s="11">
        <f>SUM(P2949:P3040)</f>
        <v>1223761.1299999999</v>
      </c>
      <c r="Q3041" s="11">
        <f>SUM(Q2949:Q3040)</f>
        <v>1313147.8</v>
      </c>
      <c r="R3041" s="11">
        <f>SUM(R2948:R3040)</f>
        <v>1441478.3200000003</v>
      </c>
      <c r="S3041" s="11">
        <f>SUM(S2948:S3040)</f>
        <v>1508080.4300000002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46000</v>
      </c>
      <c r="F3152" s="37">
        <v>46000</v>
      </c>
      <c r="G3152" s="37">
        <v>46000</v>
      </c>
      <c r="H3152" s="37">
        <v>46000</v>
      </c>
      <c r="I3152" s="37">
        <v>46000</v>
      </c>
      <c r="J3152" s="37">
        <v>46000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57468.17</v>
      </c>
      <c r="D3162" s="37">
        <v>57468.17</v>
      </c>
      <c r="E3162" s="37">
        <v>57468.17</v>
      </c>
      <c r="F3162" s="37">
        <v>57468.17</v>
      </c>
      <c r="G3162" s="37">
        <v>57468.17</v>
      </c>
      <c r="H3162" s="37">
        <v>44873.01</v>
      </c>
      <c r="I3162" s="37">
        <v>44873.01</v>
      </c>
      <c r="J3162" s="37">
        <v>44873.01</v>
      </c>
      <c r="K3162" s="37">
        <v>44873.01</v>
      </c>
      <c r="L3162" s="37">
        <v>44873.01</v>
      </c>
      <c r="M3162" s="37">
        <v>44873.01</v>
      </c>
      <c r="N3162" s="37">
        <v>44873.01</v>
      </c>
      <c r="O3162" s="37">
        <v>44873.01</v>
      </c>
      <c r="P3162" s="37">
        <v>44873.01</v>
      </c>
      <c r="Q3162" s="37">
        <v>44873.01</v>
      </c>
      <c r="R3162" s="37">
        <v>44873.01</v>
      </c>
      <c r="S3162" s="37">
        <v>44873.01</v>
      </c>
    </row>
    <row r="3163" spans="2:19">
      <c r="B3163" s="6">
        <v>1997</v>
      </c>
      <c r="C3163" s="37">
        <v>39825.040000000001</v>
      </c>
      <c r="D3163" s="37">
        <v>39825.040000000001</v>
      </c>
      <c r="E3163" s="37">
        <v>39825.040000000001</v>
      </c>
      <c r="F3163" s="37">
        <v>39825.040000000001</v>
      </c>
      <c r="G3163" s="37">
        <v>39825.040000000001</v>
      </c>
      <c r="H3163" s="37">
        <v>39825.040000000001</v>
      </c>
      <c r="I3163" s="37">
        <v>39825.040000000001</v>
      </c>
      <c r="J3163" s="37">
        <v>39825.040000000001</v>
      </c>
      <c r="K3163" s="37">
        <v>26326.93</v>
      </c>
      <c r="L3163" s="37">
        <v>26326.93</v>
      </c>
      <c r="M3163" s="37">
        <v>26326.93</v>
      </c>
      <c r="N3163" s="37">
        <v>26326.93</v>
      </c>
      <c r="O3163" s="37">
        <v>26326.93</v>
      </c>
      <c r="P3163" s="37">
        <v>26326.93</v>
      </c>
      <c r="Q3163" s="37">
        <v>26326.93</v>
      </c>
      <c r="R3163" s="37">
        <v>26326.93</v>
      </c>
      <c r="S3163" s="37">
        <v>26326.93</v>
      </c>
    </row>
    <row r="3164" spans="2:19">
      <c r="B3164" s="6">
        <v>1996</v>
      </c>
      <c r="C3164" s="37">
        <v>55184.22</v>
      </c>
      <c r="D3164" s="37">
        <v>55184.22</v>
      </c>
      <c r="E3164" s="37">
        <v>55184.22</v>
      </c>
      <c r="F3164" s="37">
        <v>55184.22</v>
      </c>
      <c r="G3164" s="37">
        <v>55184.22</v>
      </c>
      <c r="H3164" s="37">
        <v>50920.05</v>
      </c>
      <c r="I3164" s="37">
        <v>50920.05</v>
      </c>
      <c r="J3164" s="37">
        <v>50920.05</v>
      </c>
      <c r="K3164" s="37">
        <v>50920.05</v>
      </c>
      <c r="L3164" s="37">
        <v>50920.05</v>
      </c>
      <c r="M3164" s="37">
        <v>50920.05</v>
      </c>
      <c r="N3164" s="37">
        <v>50920.05</v>
      </c>
      <c r="O3164" s="37">
        <v>50920.05</v>
      </c>
      <c r="P3164" s="37">
        <v>50920.05</v>
      </c>
      <c r="Q3164" s="37">
        <v>50920.05</v>
      </c>
      <c r="R3164" s="37">
        <v>50920.05</v>
      </c>
      <c r="S3164" s="37">
        <v>50920.05</v>
      </c>
    </row>
    <row r="3165" spans="2:19">
      <c r="B3165" s="6">
        <v>1995</v>
      </c>
      <c r="C3165" s="37">
        <v>147074.10999999999</v>
      </c>
      <c r="D3165" s="37">
        <v>147074.10999999999</v>
      </c>
      <c r="E3165" s="37">
        <v>147074.10999999999</v>
      </c>
      <c r="F3165" s="37">
        <v>147074.10999999999</v>
      </c>
      <c r="G3165" s="37">
        <v>147074.10999999999</v>
      </c>
      <c r="H3165" s="37">
        <v>135309.29</v>
      </c>
      <c r="I3165" s="37">
        <v>135309.29</v>
      </c>
      <c r="J3165" s="37">
        <v>135309.29</v>
      </c>
      <c r="K3165" s="37">
        <v>135309.29</v>
      </c>
      <c r="L3165" s="37">
        <v>135309.29</v>
      </c>
      <c r="M3165" s="37">
        <v>135309.29</v>
      </c>
      <c r="N3165" s="37">
        <v>135309.29</v>
      </c>
      <c r="O3165" s="37">
        <v>135309.29</v>
      </c>
      <c r="P3165" s="37">
        <v>135309.29</v>
      </c>
      <c r="Q3165" s="37">
        <v>135309.29</v>
      </c>
      <c r="R3165" s="37">
        <v>135309.29</v>
      </c>
      <c r="S3165" s="37">
        <v>135309.29</v>
      </c>
    </row>
    <row r="3166" spans="2:19">
      <c r="B3166" s="6">
        <v>1994</v>
      </c>
      <c r="C3166" s="37">
        <v>8475.17</v>
      </c>
      <c r="D3166" s="37">
        <v>8475.17</v>
      </c>
      <c r="E3166" s="37">
        <v>8475.17</v>
      </c>
      <c r="F3166" s="37">
        <v>8475.17</v>
      </c>
      <c r="G3166" s="37">
        <v>8475.17</v>
      </c>
      <c r="H3166" s="37">
        <v>8475.17</v>
      </c>
      <c r="I3166" s="37">
        <v>8475.17</v>
      </c>
      <c r="J3166" s="37">
        <v>8475.17</v>
      </c>
      <c r="K3166" s="37">
        <v>8475.17</v>
      </c>
      <c r="L3166" s="37">
        <v>8475.17</v>
      </c>
      <c r="M3166" s="37">
        <v>8475.17</v>
      </c>
      <c r="N3166" s="37">
        <v>8475.17</v>
      </c>
      <c r="O3166" s="37">
        <v>8475.17</v>
      </c>
      <c r="P3166" s="37">
        <v>8475.17</v>
      </c>
      <c r="Q3166" s="37">
        <v>8475.17</v>
      </c>
      <c r="R3166" s="37">
        <v>8475.17</v>
      </c>
      <c r="S3166" s="37">
        <v>8475.17</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26357.768212914576</v>
      </c>
      <c r="D3170" s="37">
        <v>26357.768212914576</v>
      </c>
      <c r="E3170" s="37">
        <v>26357.768212914576</v>
      </c>
      <c r="F3170" s="37">
        <v>26357.768212914576</v>
      </c>
      <c r="G3170" s="37">
        <v>12639.902373317002</v>
      </c>
      <c r="H3170" s="37">
        <v>12345.14</v>
      </c>
      <c r="I3170" s="37">
        <v>9067.7452742853529</v>
      </c>
      <c r="J3170" s="37">
        <v>5431.5623447870248</v>
      </c>
      <c r="K3170" s="37">
        <v>5431.5623447870248</v>
      </c>
      <c r="L3170" s="37">
        <v>5431.5623447870248</v>
      </c>
      <c r="M3170" s="37">
        <v>5431.5623447870248</v>
      </c>
      <c r="N3170" s="37">
        <v>3920.9796801541902</v>
      </c>
      <c r="O3170" s="37">
        <v>3920.9796801541902</v>
      </c>
      <c r="P3170" s="37">
        <v>3920.9796801541902</v>
      </c>
      <c r="Q3170" s="37">
        <v>3920.9796801541902</v>
      </c>
      <c r="R3170" s="37">
        <v>3920.9796801541902</v>
      </c>
      <c r="S3170" s="37">
        <v>3920.9796801541902</v>
      </c>
    </row>
    <row r="3171" spans="2:19">
      <c r="B3171" s="6">
        <v>1989</v>
      </c>
      <c r="C3171" s="37">
        <v>25568.4959830923</v>
      </c>
      <c r="D3171" s="37">
        <v>25568.4959830923</v>
      </c>
      <c r="E3171" s="37">
        <v>25568.4959830923</v>
      </c>
      <c r="F3171" s="37">
        <v>25568.4959830923</v>
      </c>
      <c r="G3171" s="37">
        <v>12261.405838620423</v>
      </c>
      <c r="H3171" s="37">
        <v>11975.47</v>
      </c>
      <c r="I3171" s="37">
        <v>8796.215474255132</v>
      </c>
      <c r="J3171" s="37">
        <v>5268.9165058579056</v>
      </c>
      <c r="K3171" s="37">
        <v>5268.9165058579056</v>
      </c>
      <c r="L3171" s="37">
        <v>5268.9165058579056</v>
      </c>
      <c r="M3171" s="37">
        <v>5268.9165058579056</v>
      </c>
      <c r="N3171" s="37">
        <v>3803.5676007154311</v>
      </c>
      <c r="O3171" s="37">
        <v>3803.5676007154311</v>
      </c>
      <c r="P3171" s="37">
        <v>3803.5676007154311</v>
      </c>
      <c r="Q3171" s="37">
        <v>3803.5676007154311</v>
      </c>
      <c r="R3171" s="37">
        <v>3803.5676007154311</v>
      </c>
      <c r="S3171" s="37">
        <v>3803.5676007154311</v>
      </c>
    </row>
    <row r="3172" spans="2:19">
      <c r="B3172" s="6">
        <v>1988</v>
      </c>
      <c r="C3172" s="37">
        <v>12019.006002064318</v>
      </c>
      <c r="D3172" s="37">
        <v>12019.006002064318</v>
      </c>
      <c r="E3172" s="37">
        <v>12019.006002064318</v>
      </c>
      <c r="F3172" s="37">
        <v>12019.006002064318</v>
      </c>
      <c r="G3172" s="37">
        <v>5763.7301179379792</v>
      </c>
      <c r="H3172" s="37">
        <v>5629.32</v>
      </c>
      <c r="I3172" s="37">
        <v>4134.8449533533058</v>
      </c>
      <c r="J3172" s="37">
        <v>2476.7643411704116</v>
      </c>
      <c r="K3172" s="37">
        <v>2476.7643411704116</v>
      </c>
      <c r="L3172" s="37">
        <v>2476.7643411704116</v>
      </c>
      <c r="M3172" s="37">
        <v>2476.7643411704116</v>
      </c>
      <c r="N3172" s="37">
        <v>1787.9464577222768</v>
      </c>
      <c r="O3172" s="37">
        <v>1787.9464577222768</v>
      </c>
      <c r="P3172" s="37">
        <v>1787.9464577222768</v>
      </c>
      <c r="Q3172" s="37">
        <v>1787.9464577222768</v>
      </c>
      <c r="R3172" s="37">
        <v>1787.9464577222768</v>
      </c>
      <c r="S3172" s="37">
        <v>1787.9464577222768</v>
      </c>
    </row>
    <row r="3173" spans="2:19">
      <c r="B3173" s="6">
        <v>1987</v>
      </c>
      <c r="C3173" s="37">
        <v>5628.5206743908666</v>
      </c>
      <c r="D3173" s="37">
        <v>5628.5206743908666</v>
      </c>
      <c r="E3173" s="37">
        <v>5628.5206743908666</v>
      </c>
      <c r="F3173" s="37">
        <v>5628.5206743908666</v>
      </c>
      <c r="G3173" s="37">
        <v>2699.1644837228046</v>
      </c>
      <c r="H3173" s="37">
        <v>2636.22</v>
      </c>
      <c r="I3173" s="37">
        <v>1936.3548284569094</v>
      </c>
      <c r="J3173" s="37">
        <v>1159.8728961011741</v>
      </c>
      <c r="K3173" s="37">
        <v>1159.8728961011741</v>
      </c>
      <c r="L3173" s="37">
        <v>1159.8728961011741</v>
      </c>
      <c r="M3173" s="37">
        <v>1159.8728961011741</v>
      </c>
      <c r="N3173" s="37">
        <v>837.29832569060204</v>
      </c>
      <c r="O3173" s="37">
        <v>837.29832569060204</v>
      </c>
      <c r="P3173" s="37">
        <v>837.29832569060204</v>
      </c>
      <c r="Q3173" s="37">
        <v>837.29832569060204</v>
      </c>
      <c r="R3173" s="37">
        <v>837.29832569060193</v>
      </c>
      <c r="S3173" s="37">
        <v>837.29832569060193</v>
      </c>
    </row>
    <row r="3174" spans="2:19">
      <c r="B3174" s="6">
        <v>1986</v>
      </c>
      <c r="C3174" s="37">
        <v>5246.4494608038958</v>
      </c>
      <c r="D3174" s="37">
        <v>5246.4494608038958</v>
      </c>
      <c r="E3174" s="37">
        <v>5246.4494608038958</v>
      </c>
      <c r="F3174" s="37">
        <v>5246.4494608038958</v>
      </c>
      <c r="G3174" s="37">
        <v>2515.9417313113236</v>
      </c>
      <c r="H3174" s="37">
        <v>2457.27</v>
      </c>
      <c r="I3174" s="37">
        <v>1804.9125753246356</v>
      </c>
      <c r="J3174" s="37">
        <v>1081.1392339799154</v>
      </c>
      <c r="K3174" s="37">
        <v>1081.1392339799154</v>
      </c>
      <c r="L3174" s="37">
        <v>1081.1392339799154</v>
      </c>
      <c r="M3174" s="37">
        <v>1081.1392339799154</v>
      </c>
      <c r="N3174" s="37">
        <v>780.46143977731219</v>
      </c>
      <c r="O3174" s="37">
        <v>780.46143977731219</v>
      </c>
      <c r="P3174" s="37">
        <v>780.46143977731219</v>
      </c>
      <c r="Q3174" s="37">
        <v>780.46143977731219</v>
      </c>
      <c r="R3174" s="37">
        <v>780.46143977731219</v>
      </c>
      <c r="S3174" s="37">
        <v>780.46143977731219</v>
      </c>
    </row>
    <row r="3175" spans="2:19">
      <c r="B3175" s="6">
        <v>1985</v>
      </c>
      <c r="C3175" s="37">
        <v>4864.3782472169241</v>
      </c>
      <c r="D3175" s="37">
        <v>4864.3782472169241</v>
      </c>
      <c r="E3175" s="37">
        <v>4864.3782472169241</v>
      </c>
      <c r="F3175" s="37">
        <v>4864.3782472169241</v>
      </c>
      <c r="G3175" s="37">
        <v>2332.7189788998417</v>
      </c>
      <c r="H3175" s="37">
        <v>2278.3200000000002</v>
      </c>
      <c r="I3175" s="37">
        <v>1673.4703221923612</v>
      </c>
      <c r="J3175" s="37">
        <v>1002.4055718586565</v>
      </c>
      <c r="K3175" s="37">
        <v>1002.4055718586565</v>
      </c>
      <c r="L3175" s="37">
        <v>1002.4055718586565</v>
      </c>
      <c r="M3175" s="37">
        <v>1002.4055718586565</v>
      </c>
      <c r="N3175" s="37">
        <v>723.62455386402223</v>
      </c>
      <c r="O3175" s="37">
        <v>723.62455386402223</v>
      </c>
      <c r="P3175" s="37">
        <v>723.62455386402223</v>
      </c>
      <c r="Q3175" s="37">
        <v>723.62455386402223</v>
      </c>
      <c r="R3175" s="37">
        <v>723.62455386402223</v>
      </c>
      <c r="S3175" s="37">
        <v>723.62455386402223</v>
      </c>
    </row>
    <row r="3176" spans="2:19">
      <c r="B3176" s="6">
        <v>1984</v>
      </c>
      <c r="C3176" s="37">
        <v>4483.3959205756319</v>
      </c>
      <c r="D3176" s="37">
        <v>4483.3959205756319</v>
      </c>
      <c r="E3176" s="37">
        <v>4483.3959205756319</v>
      </c>
      <c r="F3176" s="37">
        <v>4483.3959205756319</v>
      </c>
      <c r="G3176" s="37">
        <v>2150.0184036536571</v>
      </c>
      <c r="H3176" s="37">
        <v>2099.88</v>
      </c>
      <c r="I3176" s="37">
        <v>1542.4026739726182</v>
      </c>
      <c r="J3176" s="37">
        <v>923.89629737462496</v>
      </c>
      <c r="K3176" s="37">
        <v>923.89629737462496</v>
      </c>
      <c r="L3176" s="37">
        <v>923.89629737462496</v>
      </c>
      <c r="M3176" s="37">
        <v>923.89629737462496</v>
      </c>
      <c r="N3176" s="37">
        <v>666.94965069348598</v>
      </c>
      <c r="O3176" s="37">
        <v>666.94965069348598</v>
      </c>
      <c r="P3176" s="37">
        <v>666.94965069348598</v>
      </c>
      <c r="Q3176" s="37">
        <v>666.94965069348598</v>
      </c>
      <c r="R3176" s="37">
        <v>666.94965069348598</v>
      </c>
      <c r="S3176" s="37">
        <v>666.94965069348598</v>
      </c>
    </row>
    <row r="3177" spans="2:19">
      <c r="B3177" s="6">
        <v>1983</v>
      </c>
      <c r="C3177" s="37">
        <v>4101.3033562642358</v>
      </c>
      <c r="D3177" s="37">
        <v>4101.3033562642358</v>
      </c>
      <c r="E3177" s="37">
        <v>4101.3033562642358</v>
      </c>
      <c r="F3177" s="37">
        <v>4101.3033562642358</v>
      </c>
      <c r="G3177" s="37">
        <v>1966.7854124742285</v>
      </c>
      <c r="H3177" s="37">
        <v>1920.92</v>
      </c>
      <c r="I3177" s="37">
        <v>1410.9530756459808</v>
      </c>
      <c r="J3177" s="37">
        <v>845.1582354957734</v>
      </c>
      <c r="K3177" s="37">
        <v>845.1582354957734</v>
      </c>
      <c r="L3177" s="37">
        <v>845.1582354957734</v>
      </c>
      <c r="M3177" s="37">
        <v>845.1582354957734</v>
      </c>
      <c r="N3177" s="37">
        <v>610.10958864798522</v>
      </c>
      <c r="O3177" s="37">
        <v>610.10958864798522</v>
      </c>
      <c r="P3177" s="37">
        <v>610.10958864798522</v>
      </c>
      <c r="Q3177" s="37">
        <v>610.10958864798522</v>
      </c>
      <c r="R3177" s="37">
        <v>610.10958864798522</v>
      </c>
      <c r="S3177" s="37">
        <v>610.10958864798522</v>
      </c>
    </row>
    <row r="3178" spans="2:19">
      <c r="B3178" s="6">
        <v>1982</v>
      </c>
      <c r="C3178" s="37">
        <v>3719.2321426772646</v>
      </c>
      <c r="D3178" s="37">
        <v>3719.2321426772646</v>
      </c>
      <c r="E3178" s="37">
        <v>3719.2321426772646</v>
      </c>
      <c r="F3178" s="37">
        <v>3719.2321426772646</v>
      </c>
      <c r="G3178" s="37">
        <v>1783.562660062747</v>
      </c>
      <c r="H3178" s="37">
        <v>1741.97</v>
      </c>
      <c r="I3178" s="37">
        <v>1279.5108225137064</v>
      </c>
      <c r="J3178" s="37">
        <v>766.42457337451458</v>
      </c>
      <c r="K3178" s="37">
        <v>766.42457337451458</v>
      </c>
      <c r="L3178" s="37">
        <v>766.42457337451458</v>
      </c>
      <c r="M3178" s="37">
        <v>766.42457337451458</v>
      </c>
      <c r="N3178" s="37">
        <v>553.27270273469526</v>
      </c>
      <c r="O3178" s="37">
        <v>553.27270273469526</v>
      </c>
      <c r="P3178" s="37">
        <v>553.27270273469526</v>
      </c>
      <c r="Q3178" s="37">
        <v>553.27270273469526</v>
      </c>
      <c r="R3178" s="37">
        <v>553.27270273469526</v>
      </c>
      <c r="S3178" s="37">
        <v>553.27270273469526</v>
      </c>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400015.26</v>
      </c>
      <c r="D3231" s="11">
        <f>SUM(D3153:D3230)</f>
        <v>400015.26</v>
      </c>
      <c r="E3231" s="11">
        <f>SUM(E3152:E3230)</f>
        <v>446015.26</v>
      </c>
      <c r="F3231" s="11">
        <f>SUM(F3151:F3230)</f>
        <v>446015.26</v>
      </c>
      <c r="G3231" s="11">
        <f>SUM(G3150:G3230)</f>
        <v>398139.93999999994</v>
      </c>
      <c r="H3231" s="11">
        <f>SUM(H3144:H3230)</f>
        <v>368487.06999999995</v>
      </c>
      <c r="I3231" s="11">
        <f>SUM(I3144:I3230)</f>
        <v>357048.97</v>
      </c>
      <c r="J3231" s="11">
        <f t="shared" ref="J3231" si="63">SUM(J3144:J3230)</f>
        <v>344358.69999999995</v>
      </c>
      <c r="K3231" s="11">
        <f>SUM(K3144:K3230)</f>
        <v>284860.58999999997</v>
      </c>
      <c r="L3231" s="11">
        <f t="shared" ref="L3231" si="64">SUM(L3144:L3230)</f>
        <v>284860.58999999997</v>
      </c>
      <c r="M3231" s="11">
        <f>SUM(M3144:M3230)</f>
        <v>284860.58999999997</v>
      </c>
      <c r="N3231" s="11">
        <f>SUM(N3139:N3230)</f>
        <v>279588.66000000003</v>
      </c>
      <c r="O3231" s="11">
        <f>SUM(O3139:O3230)</f>
        <v>279588.66000000003</v>
      </c>
      <c r="P3231" s="11">
        <f>SUM(P3139:P3230)</f>
        <v>279588.66000000003</v>
      </c>
      <c r="Q3231" s="11">
        <f>SUM(Q3139:Q3230)</f>
        <v>279588.66000000003</v>
      </c>
      <c r="R3231" s="11">
        <f>SUM(R3138:R3230)</f>
        <v>279588.66000000003</v>
      </c>
      <c r="S3231" s="11">
        <f>SUM(S3138:S3230)</f>
        <v>279588.66000000003</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15349.99</v>
      </c>
      <c r="P3237" s="37">
        <v>15349.99</v>
      </c>
      <c r="Q3237" s="37">
        <v>15349.99</v>
      </c>
      <c r="R3237" s="37">
        <v>15349.99</v>
      </c>
      <c r="S3237" s="37">
        <v>15349.99</v>
      </c>
    </row>
    <row r="3238" spans="1:19">
      <c r="A3238" s="40"/>
      <c r="B3238" s="6">
        <v>2017</v>
      </c>
      <c r="C3238" s="36"/>
      <c r="D3238" s="36"/>
      <c r="E3238" s="36"/>
      <c r="F3238" s="36"/>
      <c r="G3238" s="36"/>
      <c r="H3238" s="36"/>
      <c r="I3238" s="36"/>
      <c r="J3238" s="36"/>
      <c r="K3238" s="36"/>
      <c r="L3238" s="36"/>
      <c r="M3238" s="36"/>
      <c r="N3238" s="37">
        <v>920.23</v>
      </c>
      <c r="O3238" s="37">
        <v>920.23</v>
      </c>
      <c r="P3238" s="37">
        <v>920.23</v>
      </c>
      <c r="Q3238" s="37">
        <v>920.23</v>
      </c>
      <c r="R3238" s="37">
        <v>920.23</v>
      </c>
      <c r="S3238" s="37">
        <v>920.23</v>
      </c>
    </row>
    <row r="3239" spans="1:19">
      <c r="B3239" s="6">
        <v>2016</v>
      </c>
      <c r="C3239" s="36"/>
      <c r="D3239" s="36"/>
      <c r="E3239" s="36"/>
      <c r="F3239" s="36"/>
      <c r="G3239" s="36"/>
      <c r="H3239" s="36"/>
      <c r="I3239" s="36"/>
      <c r="J3239" s="36"/>
      <c r="K3239" s="36"/>
      <c r="L3239" s="36"/>
      <c r="M3239" s="37">
        <v>11753.38</v>
      </c>
      <c r="N3239" s="37">
        <v>11753.38</v>
      </c>
      <c r="O3239" s="37">
        <v>11753.38</v>
      </c>
      <c r="P3239" s="37">
        <v>11753.38</v>
      </c>
      <c r="Q3239" s="37">
        <v>11753.38</v>
      </c>
      <c r="R3239" s="37">
        <v>11753.38</v>
      </c>
      <c r="S3239" s="37">
        <v>11753.38</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20985.72</v>
      </c>
      <c r="L3241" s="37">
        <v>20985.72</v>
      </c>
      <c r="M3241" s="37">
        <v>20985.72</v>
      </c>
      <c r="N3241" s="37">
        <v>20985.72</v>
      </c>
      <c r="O3241" s="37">
        <v>20985.72</v>
      </c>
      <c r="P3241" s="37">
        <v>20985.72</v>
      </c>
      <c r="Q3241" s="37">
        <v>20985.72</v>
      </c>
      <c r="R3241" s="37">
        <v>20985.72</v>
      </c>
      <c r="S3241" s="37">
        <v>20985.72</v>
      </c>
    </row>
    <row r="3242" spans="1:19">
      <c r="B3242" s="6">
        <v>2013</v>
      </c>
      <c r="C3242" s="36"/>
      <c r="D3242" s="36"/>
      <c r="E3242" s="36"/>
      <c r="F3242" s="36"/>
      <c r="G3242" s="36"/>
      <c r="H3242" s="36"/>
      <c r="I3242" s="36"/>
      <c r="J3242" s="37">
        <v>14557.9</v>
      </c>
      <c r="K3242" s="37">
        <v>14557.9</v>
      </c>
      <c r="L3242" s="37">
        <v>14557.9</v>
      </c>
      <c r="M3242" s="37">
        <v>14557.9</v>
      </c>
      <c r="N3242" s="37">
        <v>14557.9</v>
      </c>
      <c r="O3242" s="37">
        <v>14557.9</v>
      </c>
      <c r="P3242" s="37">
        <v>14557.9</v>
      </c>
      <c r="Q3242" s="37">
        <v>14557.9</v>
      </c>
      <c r="R3242" s="37">
        <v>14557.9</v>
      </c>
      <c r="S3242" s="37">
        <v>14557.9</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14557.9</v>
      </c>
      <c r="K3326" s="11">
        <f>SUM(K3239:K3325)</f>
        <v>35543.620000000003</v>
      </c>
      <c r="L3326" s="11">
        <f t="shared" ref="L3326" si="66">SUM(L3239:L3325)</f>
        <v>35543.620000000003</v>
      </c>
      <c r="M3326" s="11">
        <f>SUM(M3239:M3325)</f>
        <v>47297</v>
      </c>
      <c r="N3326" s="11">
        <f>SUM(N3234:N3325)</f>
        <v>48217.23</v>
      </c>
      <c r="O3326" s="11">
        <f>SUM(O3234:O3325)</f>
        <v>63567.22</v>
      </c>
      <c r="P3326" s="11">
        <f>SUM(P3234:P3325)</f>
        <v>63567.22</v>
      </c>
      <c r="Q3326" s="11">
        <f>SUM(Q3234:Q3325)</f>
        <v>63567.22</v>
      </c>
      <c r="R3326" s="11">
        <f>SUM(R3233:R3325)</f>
        <v>63567.22</v>
      </c>
      <c r="S3326" s="11">
        <f>SUM(S3233:S3325)</f>
        <v>63567.22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2024-08-09T05:55:33Z</dcterms:modified>
</cp:coreProperties>
</file>